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0" windowWidth="16380" windowHeight="819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(уточн.)'!$17:$18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(уточн.)'!$A$1:$D$29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B27" i="7" l="1"/>
  <c r="B28" i="7"/>
  <c r="B25" i="7"/>
  <c r="D27" i="7"/>
  <c r="C27" i="7"/>
  <c r="C25" i="7" s="1"/>
  <c r="B23" i="7"/>
  <c r="B21" i="7"/>
  <c r="B19" i="7" s="1"/>
  <c r="C23" i="7"/>
  <c r="D25" i="7"/>
  <c r="D23" i="7"/>
  <c r="D22" i="7"/>
  <c r="D21" i="7"/>
  <c r="C21" i="7"/>
  <c r="C19" i="7"/>
  <c r="G19" i="6"/>
  <c r="G18" i="6" s="1"/>
  <c r="G20" i="6"/>
  <c r="G29" i="6"/>
  <c r="G28" i="6"/>
  <c r="G30" i="6"/>
  <c r="G32" i="6"/>
  <c r="G34" i="6"/>
  <c r="G41" i="6"/>
  <c r="G40" i="6"/>
  <c r="G38" i="6" s="1"/>
  <c r="G37" i="6" s="1"/>
  <c r="G48" i="6"/>
  <c r="G55" i="6"/>
  <c r="G57" i="6"/>
  <c r="G47" i="6"/>
  <c r="G62" i="6"/>
  <c r="G61" i="6"/>
  <c r="G60" i="6" s="1"/>
  <c r="G64" i="6"/>
  <c r="G67" i="6"/>
  <c r="G70" i="6"/>
  <c r="G73" i="6"/>
  <c r="G76" i="6"/>
  <c r="G77" i="6"/>
  <c r="G75" i="6"/>
  <c r="G82" i="6"/>
  <c r="G80" i="6"/>
  <c r="G90" i="6"/>
  <c r="G89" i="6"/>
  <c r="G88" i="6" s="1"/>
  <c r="G91" i="6"/>
  <c r="H95" i="6"/>
  <c r="G101" i="6"/>
  <c r="G100" i="6" s="1"/>
  <c r="G99" i="6" s="1"/>
  <c r="G106" i="6"/>
  <c r="G105" i="6" s="1"/>
  <c r="G104" i="6"/>
  <c r="G103" i="6" s="1"/>
  <c r="G102" i="6" s="1"/>
  <c r="G107" i="6"/>
  <c r="G112" i="6"/>
  <c r="G117" i="6"/>
  <c r="G122" i="6"/>
  <c r="G125" i="6"/>
  <c r="G128" i="6"/>
  <c r="G133" i="6"/>
  <c r="G140" i="6"/>
  <c r="G139" i="6" s="1"/>
  <c r="G138" i="6"/>
  <c r="G137" i="6" s="1"/>
  <c r="G141" i="6"/>
  <c r="G144" i="6"/>
  <c r="G146" i="6"/>
  <c r="G148" i="6"/>
  <c r="G149" i="6"/>
  <c r="G147" i="6"/>
  <c r="G154" i="6"/>
  <c r="G168" i="6"/>
  <c r="G167" i="6" s="1"/>
  <c r="G152" i="6" s="1"/>
  <c r="G151" i="6" s="1"/>
  <c r="G170" i="6"/>
  <c r="G171" i="6"/>
  <c r="G181" i="6"/>
  <c r="G189" i="6"/>
  <c r="G188" i="6"/>
  <c r="G187" i="6" s="1"/>
  <c r="G186" i="6" s="1"/>
  <c r="G185" i="6" s="1"/>
  <c r="G184" i="6" s="1"/>
  <c r="G194" i="6"/>
  <c r="G193" i="6"/>
  <c r="G192" i="6" s="1"/>
  <c r="G191" i="6" s="1"/>
  <c r="G190" i="6" s="1"/>
  <c r="G197" i="6"/>
  <c r="G196" i="6" s="1"/>
  <c r="G200" i="6"/>
  <c r="G204" i="6"/>
  <c r="G199" i="6"/>
  <c r="G210" i="6"/>
  <c r="G209" i="6"/>
  <c r="G214" i="6"/>
  <c r="G213" i="6"/>
  <c r="G215" i="6"/>
  <c r="G217" i="6"/>
  <c r="G221" i="6"/>
  <c r="G220" i="6"/>
  <c r="G223" i="6"/>
  <c r="G222" i="6"/>
  <c r="G226" i="6"/>
  <c r="G229" i="6"/>
  <c r="G228" i="6" s="1"/>
  <c r="G231" i="6"/>
  <c r="G237" i="6"/>
  <c r="G236" i="6"/>
  <c r="G243" i="6"/>
  <c r="G242" i="6"/>
  <c r="G241" i="6" s="1"/>
  <c r="G234" i="6"/>
  <c r="G246" i="6"/>
  <c r="G255" i="6"/>
  <c r="G254" i="6" s="1"/>
  <c r="G257" i="6"/>
  <c r="G261" i="6"/>
  <c r="G260" i="6"/>
  <c r="G263" i="6"/>
  <c r="G262" i="6"/>
  <c r="G264" i="6"/>
  <c r="G269" i="6"/>
  <c r="G268" i="6" s="1"/>
  <c r="G267" i="6"/>
  <c r="G272" i="6"/>
  <c r="G271" i="6"/>
  <c r="G270" i="6" s="1"/>
  <c r="G273" i="6"/>
  <c r="G274" i="6"/>
  <c r="G276" i="6"/>
  <c r="G277" i="6"/>
  <c r="G281" i="6"/>
  <c r="G280" i="6" s="1"/>
  <c r="G279" i="6"/>
  <c r="G285" i="6"/>
  <c r="G284" i="6"/>
  <c r="G287" i="6"/>
  <c r="G286" i="6"/>
  <c r="G289" i="6"/>
  <c r="G288" i="6"/>
  <c r="G291" i="6"/>
  <c r="G290" i="6"/>
  <c r="G297" i="6"/>
  <c r="G296" i="6"/>
  <c r="G295" i="6" s="1"/>
  <c r="G294" i="6" s="1"/>
  <c r="G299" i="6"/>
  <c r="G298" i="6"/>
  <c r="G306" i="6"/>
  <c r="G305" i="6"/>
  <c r="G308" i="6"/>
  <c r="G307" i="6"/>
  <c r="G310" i="6"/>
  <c r="G309" i="6" s="1"/>
  <c r="G304" i="6" s="1"/>
  <c r="G314" i="6"/>
  <c r="G313" i="6"/>
  <c r="G312" i="6" s="1"/>
  <c r="G311" i="6" s="1"/>
  <c r="G315" i="6"/>
  <c r="G317" i="6"/>
  <c r="G320" i="6"/>
  <c r="G323" i="6"/>
  <c r="G326" i="6"/>
  <c r="G319" i="6" s="1"/>
  <c r="G330" i="6"/>
  <c r="G334" i="6"/>
  <c r="G333" i="6"/>
  <c r="G329" i="6" s="1"/>
  <c r="G337" i="6"/>
  <c r="G336" i="6"/>
  <c r="G340" i="6"/>
  <c r="G348" i="6"/>
  <c r="G346" i="6" s="1"/>
  <c r="G345" i="6"/>
  <c r="G344" i="6" s="1"/>
  <c r="G355" i="6"/>
  <c r="G359" i="6"/>
  <c r="G358" i="6"/>
  <c r="G362" i="6"/>
  <c r="G365" i="6"/>
  <c r="G373" i="6"/>
  <c r="G372" i="6"/>
  <c r="G371" i="6" s="1"/>
  <c r="G370" i="6"/>
  <c r="G369" i="6" s="1"/>
  <c r="G368" i="6" s="1"/>
  <c r="G374" i="6"/>
  <c r="G384" i="6"/>
  <c r="G383" i="6" s="1"/>
  <c r="G382" i="6"/>
  <c r="G381" i="6" s="1"/>
  <c r="G380" i="6" s="1"/>
  <c r="G379" i="6" s="1"/>
  <c r="G392" i="6"/>
  <c r="G391" i="6" s="1"/>
  <c r="G390" i="6" s="1"/>
  <c r="G389" i="6" s="1"/>
  <c r="G388" i="6" s="1"/>
  <c r="G395" i="6"/>
  <c r="G394" i="6" s="1"/>
  <c r="G400" i="6"/>
  <c r="G399" i="6" s="1"/>
  <c r="G407" i="6"/>
  <c r="G406" i="6" s="1"/>
  <c r="G405" i="6"/>
  <c r="G414" i="6"/>
  <c r="G413" i="6"/>
  <c r="G412" i="6" s="1"/>
  <c r="G411" i="6" s="1"/>
  <c r="G422" i="6"/>
  <c r="G421" i="6"/>
  <c r="G420" i="6" s="1"/>
  <c r="G426" i="6"/>
  <c r="G427" i="6"/>
  <c r="G432" i="6"/>
  <c r="G442" i="6"/>
  <c r="G444" i="6"/>
  <c r="G446" i="6"/>
  <c r="G447" i="6"/>
  <c r="G456" i="6"/>
  <c r="G455" i="6" s="1"/>
  <c r="G454" i="6"/>
  <c r="G453" i="6" s="1"/>
  <c r="G463" i="6"/>
  <c r="G462" i="6"/>
  <c r="G461" i="6" s="1"/>
  <c r="G470" i="6"/>
  <c r="G469" i="6" s="1"/>
  <c r="G468" i="6"/>
  <c r="G467" i="6" s="1"/>
  <c r="G466" i="6" s="1"/>
  <c r="G471" i="6"/>
  <c r="G480" i="6"/>
  <c r="G479" i="6" s="1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/>
  <c r="F22" i="1"/>
  <c r="G23" i="1"/>
  <c r="G29" i="1"/>
  <c r="G28" i="1"/>
  <c r="G26" i="1" s="1"/>
  <c r="I26" i="1"/>
  <c r="F35" i="1"/>
  <c r="G38" i="1"/>
  <c r="G42" i="1"/>
  <c r="G41" i="1"/>
  <c r="G37" i="1" s="1"/>
  <c r="G48" i="1"/>
  <c r="G35" i="1" s="1"/>
  <c r="I35" i="1" s="1"/>
  <c r="G54" i="1"/>
  <c r="G59" i="1"/>
  <c r="G62" i="1"/>
  <c r="F65" i="1"/>
  <c r="G65" i="1"/>
  <c r="G71" i="1"/>
  <c r="G70" i="1" s="1"/>
  <c r="G73" i="1"/>
  <c r="G74" i="1"/>
  <c r="F79" i="1"/>
  <c r="F78" i="1" s="1"/>
  <c r="G82" i="1"/>
  <c r="G81" i="1" s="1"/>
  <c r="G80" i="1" s="1"/>
  <c r="G79" i="1" s="1"/>
  <c r="G83" i="1"/>
  <c r="G91" i="1"/>
  <c r="G90" i="1"/>
  <c r="G89" i="1" s="1"/>
  <c r="G88" i="1"/>
  <c r="F94" i="1"/>
  <c r="F92" i="1"/>
  <c r="F16" i="1" s="1"/>
  <c r="G94" i="1"/>
  <c r="G92" i="1"/>
  <c r="I92" i="1" s="1"/>
  <c r="F98" i="1"/>
  <c r="G102" i="1"/>
  <c r="I102" i="1"/>
  <c r="I103" i="1"/>
  <c r="F106" i="1"/>
  <c r="G107" i="1"/>
  <c r="G108" i="1"/>
  <c r="F111" i="1"/>
  <c r="G114" i="1"/>
  <c r="G113" i="1" s="1"/>
  <c r="G112" i="1"/>
  <c r="G111" i="1" s="1"/>
  <c r="G115" i="1"/>
  <c r="G119" i="1"/>
  <c r="F124" i="1"/>
  <c r="G124" i="1"/>
  <c r="I124" i="1"/>
  <c r="I125" i="1"/>
  <c r="F138" i="1"/>
  <c r="F110" i="1" s="1"/>
  <c r="G140" i="1"/>
  <c r="G139" i="1" s="1"/>
  <c r="G138" i="1" s="1"/>
  <c r="G123" i="1" s="1"/>
  <c r="G141" i="1"/>
  <c r="G144" i="1"/>
  <c r="F146" i="1"/>
  <c r="G149" i="1"/>
  <c r="G147" i="1" s="1"/>
  <c r="G146" i="1"/>
  <c r="G151" i="1"/>
  <c r="G150" i="1"/>
  <c r="G155" i="1"/>
  <c r="G158" i="1"/>
  <c r="G154" i="1" s="1"/>
  <c r="G153" i="1" s="1"/>
  <c r="G161" i="1"/>
  <c r="G164" i="1"/>
  <c r="G168" i="1"/>
  <c r="I168" i="1"/>
  <c r="I169" i="1"/>
  <c r="F172" i="1"/>
  <c r="F171" i="1" s="1"/>
  <c r="F170" i="1"/>
  <c r="G172" i="1"/>
  <c r="G171" i="1"/>
  <c r="G170" i="1" s="1"/>
  <c r="F177" i="1"/>
  <c r="F174" i="1" s="1"/>
  <c r="G180" i="1"/>
  <c r="G178" i="1" s="1"/>
  <c r="G177" i="1" s="1"/>
  <c r="H181" i="1"/>
  <c r="F182" i="1"/>
  <c r="G184" i="1"/>
  <c r="G183" i="1"/>
  <c r="G192" i="1"/>
  <c r="G195" i="1"/>
  <c r="G199" i="1"/>
  <c r="G198" i="1"/>
  <c r="G201" i="1"/>
  <c r="F206" i="1"/>
  <c r="F204" i="1" s="1"/>
  <c r="F181" i="1" s="1"/>
  <c r="G206" i="1"/>
  <c r="G204" i="1" s="1"/>
  <c r="I204" i="1" s="1"/>
  <c r="I207" i="1"/>
  <c r="F209" i="1"/>
  <c r="I213" i="1"/>
  <c r="G215" i="1"/>
  <c r="G214" i="1" s="1"/>
  <c r="G211" i="1"/>
  <c r="G209" i="1" s="1"/>
  <c r="I209" i="1" s="1"/>
  <c r="F219" i="1"/>
  <c r="I220" i="1"/>
  <c r="G221" i="1"/>
  <c r="I222" i="1"/>
  <c r="I223" i="1"/>
  <c r="G226" i="1"/>
  <c r="F229" i="1"/>
  <c r="F228" i="1"/>
  <c r="G229" i="1"/>
  <c r="G230" i="1"/>
  <c r="F236" i="1"/>
  <c r="G236" i="1"/>
  <c r="F241" i="1"/>
  <c r="G241" i="1"/>
  <c r="G228" i="1" s="1"/>
  <c r="G246" i="1"/>
  <c r="F249" i="1"/>
  <c r="G250" i="1"/>
  <c r="G249" i="1" s="1"/>
  <c r="I249" i="1" s="1"/>
  <c r="G252" i="1"/>
  <c r="G251" i="1"/>
  <c r="H255" i="1"/>
  <c r="G257" i="1"/>
  <c r="G261" i="1"/>
  <c r="G260" i="1"/>
  <c r="G264" i="1"/>
  <c r="G263" i="1"/>
  <c r="G266" i="1"/>
  <c r="G273" i="1"/>
  <c r="G272" i="1" s="1"/>
  <c r="G271" i="1"/>
  <c r="G275" i="1"/>
  <c r="G274" i="1"/>
  <c r="F276" i="1"/>
  <c r="F256" i="1"/>
  <c r="G286" i="1"/>
  <c r="G290" i="1"/>
  <c r="G289" i="1"/>
  <c r="G296" i="1"/>
  <c r="G295" i="1"/>
  <c r="G298" i="1"/>
  <c r="G297" i="1"/>
  <c r="G301" i="1"/>
  <c r="G300" i="1"/>
  <c r="G303" i="1"/>
  <c r="G302" i="1" s="1"/>
  <c r="G304" i="1"/>
  <c r="G309" i="1"/>
  <c r="G308" i="1"/>
  <c r="G307" i="1" s="1"/>
  <c r="G312" i="1"/>
  <c r="G311" i="1" s="1"/>
  <c r="G310" i="1" s="1"/>
  <c r="G314" i="1"/>
  <c r="G313" i="1"/>
  <c r="G317" i="1"/>
  <c r="G316" i="1"/>
  <c r="G321" i="1"/>
  <c r="G320" i="1"/>
  <c r="G319" i="1" s="1"/>
  <c r="F323" i="1"/>
  <c r="F292" i="1" s="1"/>
  <c r="G328" i="1"/>
  <c r="G324" i="1" s="1"/>
  <c r="G330" i="1"/>
  <c r="G329" i="1" s="1"/>
  <c r="G323" i="1" s="1"/>
  <c r="G332" i="1"/>
  <c r="G331" i="1" s="1"/>
  <c r="G334" i="1"/>
  <c r="G333" i="1" s="1"/>
  <c r="F336" i="1"/>
  <c r="G338" i="1"/>
  <c r="G337" i="1"/>
  <c r="G342" i="1"/>
  <c r="G341" i="1"/>
  <c r="F346" i="1"/>
  <c r="F345" i="1"/>
  <c r="I350" i="1"/>
  <c r="I351" i="1"/>
  <c r="I352" i="1"/>
  <c r="I356" i="1"/>
  <c r="I357" i="1"/>
  <c r="G358" i="1"/>
  <c r="G348" i="1" s="1"/>
  <c r="G347" i="1" s="1"/>
  <c r="G346" i="1" s="1"/>
  <c r="G360" i="1"/>
  <c r="G359" i="1"/>
  <c r="F366" i="1"/>
  <c r="G368" i="1"/>
  <c r="G367" i="1" s="1"/>
  <c r="G370" i="1"/>
  <c r="G369" i="1"/>
  <c r="G366" i="1" s="1"/>
  <c r="G365" i="1" s="1"/>
  <c r="G372" i="1"/>
  <c r="G371" i="1"/>
  <c r="G376" i="1"/>
  <c r="G375" i="1"/>
  <c r="G374" i="1" s="1"/>
  <c r="G373" i="1" s="1"/>
  <c r="G377" i="1"/>
  <c r="G379" i="1"/>
  <c r="G382" i="1"/>
  <c r="G386" i="1"/>
  <c r="G390" i="1"/>
  <c r="G381" i="1" s="1"/>
  <c r="G395" i="1"/>
  <c r="G394" i="1"/>
  <c r="G398" i="1"/>
  <c r="G402" i="1"/>
  <c r="G401" i="1" s="1"/>
  <c r="G407" i="1"/>
  <c r="G405" i="1" s="1"/>
  <c r="F411" i="1"/>
  <c r="G411" i="1"/>
  <c r="F413" i="1"/>
  <c r="G413" i="1"/>
  <c r="F416" i="1"/>
  <c r="F410" i="1" s="1"/>
  <c r="F409" i="1" s="1"/>
  <c r="G418" i="1"/>
  <c r="G417" i="1"/>
  <c r="G420" i="1"/>
  <c r="G419" i="1"/>
  <c r="G421" i="1"/>
  <c r="G422" i="1"/>
  <c r="G424" i="1"/>
  <c r="F426" i="1"/>
  <c r="G426" i="1"/>
  <c r="G429" i="1"/>
  <c r="G428" i="1" s="1"/>
  <c r="G435" i="1"/>
  <c r="G434" i="1" s="1"/>
  <c r="G415" i="1" s="1"/>
  <c r="F437" i="1"/>
  <c r="F440" i="1"/>
  <c r="G441" i="1"/>
  <c r="G440" i="1" s="1"/>
  <c r="G439" i="1" s="1"/>
  <c r="G438" i="1" s="1"/>
  <c r="G442" i="1"/>
  <c r="G448" i="1"/>
  <c r="G455" i="1"/>
  <c r="G458" i="1"/>
  <c r="G447" i="1"/>
  <c r="G466" i="1"/>
  <c r="G469" i="1"/>
  <c r="G472" i="1"/>
  <c r="G475" i="1"/>
  <c r="G478" i="1"/>
  <c r="G465" i="1" s="1"/>
  <c r="G483" i="1"/>
  <c r="G481" i="1"/>
  <c r="F486" i="1"/>
  <c r="G486" i="1"/>
  <c r="I486" i="1" s="1"/>
  <c r="I487" i="1"/>
  <c r="I488" i="1"/>
  <c r="F489" i="1"/>
  <c r="F485" i="1" s="1"/>
  <c r="G493" i="1"/>
  <c r="I495" i="1"/>
  <c r="I496" i="1"/>
  <c r="F497" i="1"/>
  <c r="G499" i="1"/>
  <c r="G497" i="1" s="1"/>
  <c r="G501" i="1"/>
  <c r="G505" i="1"/>
  <c r="G491" i="1"/>
  <c r="G490" i="1" s="1"/>
  <c r="F512" i="1"/>
  <c r="F510" i="1"/>
  <c r="F509" i="1" s="1"/>
  <c r="G512" i="1"/>
  <c r="G510" i="1" s="1"/>
  <c r="I514" i="1"/>
  <c r="F515" i="1"/>
  <c r="F517" i="1"/>
  <c r="G517" i="1"/>
  <c r="G516" i="1"/>
  <c r="G519" i="1"/>
  <c r="G521" i="1"/>
  <c r="G525" i="1"/>
  <c r="G524" i="1" s="1"/>
  <c r="G527" i="1"/>
  <c r="G531" i="1"/>
  <c r="G530" i="1" s="1"/>
  <c r="F537" i="1"/>
  <c r="F535" i="1" s="1"/>
  <c r="G537" i="1"/>
  <c r="G536" i="1" s="1"/>
  <c r="F544" i="1"/>
  <c r="F541" i="1" s="1"/>
  <c r="F540" i="1" s="1"/>
  <c r="G544" i="1"/>
  <c r="G541" i="1"/>
  <c r="G540" i="1" s="1"/>
  <c r="F546" i="1"/>
  <c r="H546" i="1"/>
  <c r="H560" i="1" s="1"/>
  <c r="G550" i="1"/>
  <c r="G549" i="1" s="1"/>
  <c r="G554" i="1"/>
  <c r="G553" i="1" s="1"/>
  <c r="G546" i="1" s="1"/>
  <c r="G556" i="1"/>
  <c r="G558" i="1"/>
  <c r="F561" i="1"/>
  <c r="G25" i="3"/>
  <c r="G24" i="2"/>
  <c r="G543" i="1"/>
  <c r="G542" i="1" s="1"/>
  <c r="G482" i="1"/>
  <c r="G93" i="1"/>
  <c r="G205" i="1"/>
  <c r="G39" i="6"/>
  <c r="G208" i="6"/>
  <c r="G207" i="6"/>
  <c r="G81" i="6"/>
  <c r="G440" i="6"/>
  <c r="F27" i="5"/>
  <c r="G106" i="1"/>
  <c r="I106" i="1"/>
  <c r="I107" i="1"/>
  <c r="G259" i="1"/>
  <c r="G256" i="1" s="1"/>
  <c r="G477" i="6"/>
  <c r="G476" i="6" s="1"/>
  <c r="G478" i="6"/>
  <c r="G259" i="6"/>
  <c r="G136" i="6"/>
  <c r="G253" i="6"/>
  <c r="G22" i="1"/>
  <c r="I22" i="1"/>
  <c r="G98" i="6"/>
  <c r="G97" i="6" s="1"/>
  <c r="G96" i="6" s="1"/>
  <c r="G95" i="6" s="1"/>
  <c r="G416" i="1"/>
  <c r="G294" i="1"/>
  <c r="I211" i="1"/>
  <c r="G19" i="1"/>
  <c r="G18" i="1"/>
  <c r="G17" i="1"/>
  <c r="G452" i="6"/>
  <c r="G451" i="6" s="1"/>
  <c r="G450" i="6" s="1"/>
  <c r="G303" i="6"/>
  <c r="G283" i="6"/>
  <c r="G282" i="6" s="1"/>
  <c r="G489" i="1"/>
  <c r="G485" i="1" s="1"/>
  <c r="I485" i="1" s="1"/>
  <c r="G191" i="1"/>
  <c r="G182" i="1" s="1"/>
  <c r="G235" i="6"/>
  <c r="G511" i="1"/>
  <c r="I206" i="1"/>
  <c r="G27" i="1"/>
  <c r="G398" i="6"/>
  <c r="G397" i="6" s="1"/>
  <c r="G535" i="1"/>
  <c r="G40" i="1"/>
  <c r="I416" i="1"/>
  <c r="D19" i="7"/>
  <c r="I256" i="1" l="1"/>
  <c r="G548" i="1"/>
  <c r="G547" i="1"/>
  <c r="G515" i="1"/>
  <c r="I515" i="1" s="1"/>
  <c r="I510" i="1"/>
  <c r="G509" i="1"/>
  <c r="I509" i="1" s="1"/>
  <c r="G437" i="1"/>
  <c r="I323" i="1"/>
  <c r="G322" i="1"/>
  <c r="G367" i="6"/>
  <c r="G293" i="6"/>
  <c r="I182" i="1"/>
  <c r="G410" i="1"/>
  <c r="G252" i="6"/>
  <c r="G233" i="6" s="1"/>
  <c r="G232" i="6" s="1"/>
  <c r="G345" i="1"/>
  <c r="I345" i="1" s="1"/>
  <c r="G174" i="1"/>
  <c r="G167" i="1" s="1"/>
  <c r="G176" i="1"/>
  <c r="G110" i="1"/>
  <c r="I110" i="1" s="1"/>
  <c r="I79" i="1"/>
  <c r="G78" i="1"/>
  <c r="I78" i="1" s="1"/>
  <c r="I16" i="1" s="1"/>
  <c r="G465" i="6"/>
  <c r="G464" i="6"/>
  <c r="F255" i="1"/>
  <c r="G219" i="1"/>
  <c r="I219" i="1" s="1"/>
  <c r="G26" i="4"/>
  <c r="G441" i="6"/>
  <c r="G439" i="6"/>
  <c r="F534" i="1"/>
  <c r="F560" i="1" s="1"/>
  <c r="G406" i="1"/>
  <c r="G534" i="1"/>
  <c r="I534" i="1" s="1"/>
  <c r="I250" i="1"/>
  <c r="G210" i="1"/>
  <c r="I81" i="1"/>
  <c r="G410" i="6"/>
  <c r="G404" i="6" s="1"/>
  <c r="I512" i="1"/>
  <c r="G336" i="1"/>
  <c r="I336" i="1" s="1"/>
  <c r="G299" i="1"/>
  <c r="G293" i="1" s="1"/>
  <c r="G292" i="1" s="1"/>
  <c r="G438" i="6"/>
  <c r="G27" i="6"/>
  <c r="I292" i="1" l="1"/>
  <c r="G255" i="1"/>
  <c r="I255" i="1" s="1"/>
  <c r="G403" i="6"/>
  <c r="G16" i="1"/>
  <c r="G26" i="6"/>
  <c r="G25" i="6"/>
  <c r="G24" i="6" s="1"/>
  <c r="G17" i="6" s="1"/>
  <c r="G409" i="1"/>
  <c r="I409" i="1" s="1"/>
  <c r="I410" i="1"/>
  <c r="G181" i="1"/>
  <c r="I181" i="1" s="1"/>
  <c r="G481" i="6" l="1"/>
  <c r="G560" i="1"/>
  <c r="G561" i="1" l="1"/>
  <c r="J561" i="1" s="1"/>
  <c r="J560" i="1"/>
  <c r="G482" i="6"/>
  <c r="H482" i="6" s="1"/>
  <c r="H481" i="6"/>
</calcChain>
</file>

<file path=xl/sharedStrings.xml><?xml version="1.0" encoding="utf-8"?>
<sst xmlns="http://schemas.openxmlformats.org/spreadsheetml/2006/main" count="3661" uniqueCount="623">
  <si>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</si>
  <si>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</si>
  <si>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</si>
  <si>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</si>
  <si>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</si>
  <si>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</si>
  <si>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</si>
  <si>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</si>
  <si>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</si>
  <si>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</si>
  <si>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</si>
  <si>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</si>
  <si>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</si>
  <si>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</si>
  <si>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</si>
  <si>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</si>
  <si>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</si>
  <si>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</si>
  <si>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</si>
  <si>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</si>
  <si>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</si>
  <si>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</si>
  <si>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</si>
  <si>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</si>
  <si>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</si>
  <si>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</si>
  <si>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</si>
  <si>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</si>
  <si>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</si>
  <si>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</si>
  <si>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</si>
  <si>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</si>
  <si>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</si>
  <si>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</si>
  <si>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</si>
  <si>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</si>
  <si>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</si>
  <si>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</si>
  <si>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</si>
  <si>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</si>
  <si>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</si>
  <si>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</si>
  <si>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</si>
  <si>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</si>
  <si>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</si>
  <si>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</si>
  <si>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</si>
  <si>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</si>
  <si>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</si>
  <si>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</si>
  <si>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</si>
  <si>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</si>
  <si>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</si>
  <si>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</si>
  <si>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</si>
  <si>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</si>
  <si>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</si>
  <si>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</si>
  <si>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</si>
  <si>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</si>
  <si>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</si>
  <si>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</si>
  <si>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</si>
  <si>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</si>
  <si>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</si>
  <si>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</si>
  <si>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</si>
  <si>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</si>
  <si>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</si>
  <si>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</si>
  <si>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</si>
  <si>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</si>
  <si>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</si>
  <si>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</si>
  <si>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</si>
  <si>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</si>
  <si>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</si>
  <si>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</si>
  <si>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</si>
  <si>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</si>
  <si>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</si>
  <si>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</si>
  <si>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</si>
  <si>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</si>
  <si>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</si>
  <si>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</si>
  <si>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</si>
  <si>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</si>
  <si>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</si>
  <si>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</si>
  <si>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</si>
  <si>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</si>
  <si>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</si>
  <si>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</si>
  <si>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</si>
  <si>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</si>
  <si>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</si>
  <si>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</si>
  <si>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</si>
  <si>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</si>
  <si>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</si>
  <si>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</si>
  <si>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</si>
  <si>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</si>
  <si>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</si>
  <si>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</si>
  <si>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</si>
  <si>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</si>
  <si>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</si>
  <si>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</si>
  <si>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</si>
  <si>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</si>
  <si>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</si>
  <si>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</si>
  <si>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</si>
  <si>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</si>
  <si>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</si>
  <si>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</si>
  <si>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</si>
  <si>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</si>
  <si>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</si>
  <si>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</si>
  <si>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</si>
  <si>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</si>
  <si>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</si>
  <si>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</si>
  <si>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</si>
  <si>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</si>
  <si>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</si>
  <si>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</si>
  <si>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</si>
  <si>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</si>
  <si>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</si>
  <si>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</si>
  <si>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</si>
  <si>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</si>
  <si>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</si>
  <si>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</si>
  <si>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</si>
  <si>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</si>
  <si>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</si>
  <si>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</si>
  <si>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</si>
  <si>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</si>
  <si>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</si>
  <si>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</si>
  <si>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</si>
  <si>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</si>
  <si>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</si>
  <si>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</si>
  <si>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</si>
  <si>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</si>
  <si>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</si>
  <si>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</si>
  <si>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</si>
  <si>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</si>
  <si>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</si>
  <si>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</si>
  <si>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</si>
  <si>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</si>
  <si>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</si>
  <si>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</si>
  <si>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</si>
  <si>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</si>
  <si>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</si>
  <si>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</si>
  <si>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</si>
  <si>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</si>
  <si>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</si>
  <si>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</si>
  <si>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</si>
  <si>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</si>
  <si>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</si>
  <si>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</si>
  <si>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</si>
  <si>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</si>
  <si>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</si>
  <si>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</si>
  <si>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</si>
  <si>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</si>
  <si>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</si>
  <si>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</si>
  <si>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</si>
  <si>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</si>
  <si>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</si>
  <si>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</si>
  <si>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</si>
  <si>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</si>
  <si>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</si>
  <si>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</si>
  <si>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</si>
  <si>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</si>
  <si>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</si>
  <si>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</si>
  <si>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</si>
  <si>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</si>
  <si>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</si>
  <si>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</si>
  <si>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</si>
  <si>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</si>
  <si>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</si>
  <si>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</si>
  <si>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</si>
  <si>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</si>
  <si>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</si>
  <si>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</si>
  <si>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</si>
  <si>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</si>
  <si>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</si>
  <si>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</si>
  <si>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</si>
  <si>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</si>
  <si>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</si>
  <si>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</si>
  <si>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</si>
  <si>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</si>
  <si>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</si>
  <si>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</si>
  <si>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</si>
  <si>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</si>
  <si>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</si>
  <si>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</si>
  <si>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</si>
  <si>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</si>
  <si>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</si>
  <si>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</si>
  <si>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</si>
  <si>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</si>
  <si>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</si>
  <si>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</si>
  <si>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</si>
  <si>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</si>
  <si>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</si>
  <si>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</si>
  <si>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</si>
  <si>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</si>
  <si>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</si>
  <si>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</si>
  <si>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</si>
  <si>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</si>
  <si>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</si>
  <si>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</si>
  <si>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</si>
  <si>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</si>
  <si>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</si>
  <si>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</si>
  <si>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</si>
  <si>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</si>
  <si>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</si>
  <si>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</si>
  <si>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</si>
  <si>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</si>
  <si>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</si>
  <si>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</si>
  <si>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</si>
  <si>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</si>
  <si>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</si>
  <si>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</si>
  <si>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</si>
  <si>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</si>
  <si>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</si>
  <si>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</si>
  <si>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</si>
  <si>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</si>
  <si>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</si>
  <si>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</si>
  <si>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</si>
  <si>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</si>
  <si>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</si>
  <si>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</si>
  <si>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</si>
  <si>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</si>
  <si>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</si>
  <si>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</si>
  <si>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</si>
  <si>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</si>
  <si>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</si>
  <si>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</si>
  <si>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</si>
  <si>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</si>
  <si>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</si>
  <si>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</si>
  <si>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</si>
  <si>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</si>
  <si>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</si>
  <si>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</si>
  <si>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</si>
  <si>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</si>
  <si>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</si>
  <si>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</si>
  <si>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</si>
  <si>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</si>
  <si>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</si>
  <si>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</si>
  <si>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</si>
  <si>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</si>
  <si>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</si>
  <si>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</si>
  <si>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</si>
  <si>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</si>
  <si>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</si>
  <si>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</si>
  <si>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</si>
  <si>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</si>
  <si>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</si>
  <si>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</si>
  <si>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</si>
  <si>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</si>
  <si>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</si>
  <si>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</si>
  <si>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</si>
  <si>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</si>
  <si>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</si>
  <si>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</si>
  <si>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</si>
  <si>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</si>
  <si>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</si>
  <si>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</si>
  <si>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</si>
  <si>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</si>
  <si>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</si>
  <si>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</si>
  <si>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</si>
  <si>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</si>
  <si>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</si>
  <si>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</si>
  <si>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</si>
  <si>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</si>
  <si>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</si>
  <si>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</si>
  <si>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</si>
  <si>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</si>
  <si>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</si>
  <si>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</si>
  <si>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</si>
  <si>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</si>
  <si>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</si>
  <si>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</si>
  <si>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</si>
  <si>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</si>
  <si>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</si>
  <si>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</si>
  <si>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</si>
  <si>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</si>
  <si>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</si>
  <si>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</si>
  <si>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</si>
  <si>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</si>
  <si>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</si>
  <si>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</si>
  <si>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</si>
  <si>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</si>
  <si>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</si>
  <si>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</si>
  <si>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</si>
  <si>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</si>
  <si>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</si>
  <si>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</si>
  <si>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</si>
  <si>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</si>
  <si>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</si>
  <si>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</si>
  <si>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</si>
  <si>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</si>
  <si>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</si>
  <si>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</si>
  <si>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</si>
  <si>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</si>
  <si>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</si>
  <si>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</si>
  <si>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</si>
  <si>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</si>
  <si>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</si>
  <si>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</si>
  <si>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</si>
  <si>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</si>
  <si>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</si>
  <si>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</si>
  <si>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</si>
  <si>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</si>
  <si>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</si>
  <si>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</si>
  <si>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</si>
  <si>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</si>
  <si>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</si>
  <si>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</si>
  <si>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</si>
  <si>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</si>
  <si>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</si>
  <si>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</si>
  <si>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</si>
  <si>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</si>
  <si>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</si>
  <si>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</si>
  <si>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</si>
  <si>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</si>
  <si>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</si>
  <si>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</si>
  <si>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</si>
  <si>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</si>
  <si>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</si>
  <si>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</si>
  <si>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</si>
  <si>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</si>
  <si>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</si>
  <si>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</si>
  <si>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</si>
  <si>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</si>
  <si>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</si>
  <si>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</si>
  <si>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</si>
  <si>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</si>
  <si>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</si>
  <si>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</si>
  <si>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</si>
  <si>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</si>
  <si>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</si>
  <si>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</si>
  <si>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</si>
  <si>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</si>
  <si>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</si>
  <si>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</si>
  <si>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</si>
  <si>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</si>
  <si>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</si>
  <si>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</si>
  <si>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</si>
  <si>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</si>
  <si>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</si>
  <si>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</si>
  <si>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</si>
  <si>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</si>
  <si>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</si>
  <si>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</si>
  <si>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</si>
  <si>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</si>
  <si>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</si>
  <si>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</si>
  <si>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</si>
  <si>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</si>
  <si>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</si>
  <si>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</si>
  <si>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</si>
  <si>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</si>
  <si>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</si>
  <si>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</si>
  <si>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</si>
  <si>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</si>
  <si>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</si>
  <si>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</si>
  <si>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</si>
  <si>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</si>
  <si>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</si>
  <si>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</si>
  <si>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</si>
  <si>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</si>
  <si>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</si>
  <si>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</si>
  <si>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</si>
  <si>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</si>
  <si>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</si>
  <si>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</si>
  <si>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</si>
  <si>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</si>
  <si>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</si>
  <si>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</si>
  <si>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</si>
  <si>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</si>
  <si>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</si>
  <si>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</si>
  <si>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</si>
  <si>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</si>
  <si>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</si>
  <si>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</si>
  <si>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</si>
  <si>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</si>
  <si>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</si>
  <si>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</si>
  <si>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</si>
  <si>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</si>
  <si>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</si>
  <si>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</si>
  <si>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</si>
  <si>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</si>
  <si>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</si>
  <si>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</si>
  <si>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</si>
  <si>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</si>
  <si>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</si>
  <si>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</si>
  <si>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</si>
  <si>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</si>
  <si>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</si>
  <si>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</si>
  <si>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</si>
  <si>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</si>
  <si>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</si>
  <si>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</si>
  <si>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</si>
  <si>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</si>
  <si>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</si>
  <si>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</si>
  <si>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</si>
  <si>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</si>
  <si>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</si>
  <si>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</si>
  <si>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</si>
  <si>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</si>
  <si>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</si>
  <si>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</si>
  <si>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</si>
  <si>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</si>
  <si>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</si>
  <si>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</si>
  <si>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</si>
  <si>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</si>
  <si>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</si>
  <si>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</si>
  <si>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</si>
  <si>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</si>
  <si>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</si>
  <si>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</si>
  <si>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</si>
  <si>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</si>
  <si>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</si>
  <si>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</si>
  <si>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</si>
  <si>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</si>
  <si>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</si>
  <si>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</si>
  <si>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</si>
  <si>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</si>
  <si>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</si>
  <si>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</si>
  <si>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</si>
  <si>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</si>
  <si>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</si>
  <si>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</si>
  <si>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</si>
  <si>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</si>
  <si>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</si>
  <si>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</si>
  <si>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</si>
  <si>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</si>
  <si>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</si>
  <si>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</si>
  <si>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</si>
  <si>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</si>
  <si>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</si>
  <si>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</si>
  <si>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</si>
  <si>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</si>
  <si>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</si>
  <si>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</si>
  <si>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</si>
  <si>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</si>
  <si>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</si>
  <si>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</si>
  <si>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</si>
  <si>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</si>
  <si>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</si>
  <si>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</si>
  <si>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</si>
  <si>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</si>
  <si>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</si>
  <si>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</si>
  <si>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</si>
  <si>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</si>
  <si>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</si>
  <si>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</si>
  <si>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</si>
  <si>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</si>
  <si>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</si>
  <si>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</si>
  <si>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</si>
  <si>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</si>
  <si>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</si>
  <si>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</si>
  <si>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</si>
  <si>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</si>
  <si>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</si>
  <si>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</si>
  <si>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</si>
  <si>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</si>
  <si>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</si>
  <si>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</si>
  <si>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</si>
  <si>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</si>
  <si>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</si>
  <si>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</si>
  <si>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</si>
  <si>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</si>
  <si>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</si>
  <si>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</si>
  <si>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</si>
  <si>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</si>
  <si>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</si>
  <si>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</si>
  <si>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</si>
  <si>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</si>
  <si>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тыс.рублей</t>
  </si>
  <si>
    <t>Наименование показателя</t>
  </si>
  <si>
    <t xml:space="preserve">Сумма </t>
  </si>
  <si>
    <t xml:space="preserve">Доходы — всего </t>
  </si>
  <si>
    <t>в том числе: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</si>
  <si>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</si>
  <si>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</si>
  <si>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</si>
  <si>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Расходы — всего</t>
  </si>
  <si>
    <t>муниципального района Костромской области</t>
  </si>
  <si>
    <t xml:space="preserve">к решению Собрания депутатов Чухломского </t>
  </si>
  <si>
    <t>2026 год</t>
  </si>
  <si>
    <t>2027 год</t>
  </si>
  <si>
    <t>ОБЪЕМ ДОРОЖНОГО ФОНДА ЧУХЛОМСКОГО МУНИЦИПАЛЬНОГО РАЙОНА КОСТРОМСКОЙ ОБЛАСТИ НА 2025 ГОД И НА ПЛАНОВЫЙ ПЕРИОД 2026 И 2027 ГОДОВ</t>
  </si>
  <si>
    <t>2025 год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</si>
  <si>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</si>
  <si>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</si>
  <si>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Прочие расходы за счет бюджетных ассигнований дорожного фонда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</si>
  <si>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</si>
  <si>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</si>
  <si>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</si>
  <si>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2025 год и на плановый период 2026 и 2027 годов»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</si>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</sst>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00"/>
    <numFmt numFmtId="167" formatCode="#,##0.00000"/>
    <numFmt numFmtId="168" formatCode="0.000"/>
  </numFmts>
  <fonts count="2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0" fontId="2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right"/>
    </xf>
    <xf numFmtId="0" fontId="23" fillId="0" borderId="0" xfId="0" applyFont="1" applyFill="1"/>
    <xf numFmtId="0" fontId="7" fillId="0" borderId="0" xfId="0" applyFont="1" applyFill="1"/>
    <xf numFmtId="0" fontId="10" fillId="0" borderId="0" xfId="0" applyFont="1" applyFill="1"/>
    <xf numFmtId="2" fontId="2" fillId="0" borderId="0" xfId="0" applyNumberFormat="1" applyFont="1" applyFill="1"/>
    <xf numFmtId="0" fontId="23" fillId="3" borderId="55" xfId="0" applyNumberFormat="1" applyFont="1" applyFill="1" applyBorder="1" applyAlignment="1">
      <alignment horizontal="left" wrapText="1"/>
    </xf>
    <xf numFmtId="164" fontId="7" fillId="0" borderId="55" xfId="0" applyNumberFormat="1" applyFont="1" applyFill="1" applyBorder="1" applyAlignment="1">
      <alignment horizontal="center"/>
    </xf>
    <xf numFmtId="0" fontId="10" fillId="3" borderId="55" xfId="0" applyNumberFormat="1" applyFont="1" applyFill="1" applyBorder="1" applyAlignment="1">
      <alignment wrapText="1"/>
    </xf>
    <xf numFmtId="164" fontId="7" fillId="3" borderId="55" xfId="0" applyNumberFormat="1" applyFont="1" applyFill="1" applyBorder="1" applyAlignment="1">
      <alignment horizontal="center"/>
    </xf>
    <xf numFmtId="49" fontId="24" fillId="0" borderId="55" xfId="0" applyNumberFormat="1" applyFont="1" applyFill="1" applyBorder="1" applyAlignment="1">
      <alignment horizontal="justify" wrapText="1"/>
    </xf>
    <xf numFmtId="164" fontId="10" fillId="3" borderId="55" xfId="0" applyNumberFormat="1" applyFont="1" applyFill="1" applyBorder="1" applyAlignment="1">
      <alignment horizontal="center"/>
    </xf>
    <xf numFmtId="0" fontId="24" fillId="0" borderId="55" xfId="0" applyNumberFormat="1" applyFont="1" applyFill="1" applyBorder="1" applyAlignment="1">
      <alignment horizontal="justify" vertical="top" wrapText="1"/>
    </xf>
    <xf numFmtId="49" fontId="24" fillId="0" borderId="55" xfId="0" applyNumberFormat="1" applyFont="1" applyFill="1" applyBorder="1" applyAlignment="1">
      <alignment horizontal="justify" vertical="top" wrapText="1"/>
    </xf>
    <xf numFmtId="2" fontId="10" fillId="0" borderId="55" xfId="1" applyNumberFormat="1" applyFont="1" applyFill="1" applyBorder="1" applyAlignment="1" applyProtection="1">
      <alignment horizontal="justify" vertical="top" wrapText="1"/>
      <protection hidden="1"/>
    </xf>
    <xf numFmtId="0" fontId="23" fillId="3" borderId="55" xfId="0" applyNumberFormat="1" applyFont="1" applyFill="1" applyBorder="1" applyAlignment="1">
      <alignment wrapText="1"/>
    </xf>
    <xf numFmtId="164" fontId="10" fillId="3" borderId="55" xfId="2" applyNumberFormat="1" applyFont="1" applyFill="1" applyBorder="1" applyAlignment="1" applyProtection="1">
      <alignment horizontal="center" vertical="center"/>
      <protection hidden="1"/>
    </xf>
    <xf numFmtId="49" fontId="6" fillId="6" borderId="55" xfId="0" applyNumberFormat="1" applyFont="1" applyFill="1" applyBorder="1" applyAlignment="1">
      <alignment horizontal="center" vertical="center" wrapText="1"/>
    </xf>
    <xf numFmtId="49" fontId="6" fillId="6" borderId="55" xfId="0" applyNumberFormat="1" applyFont="1" applyFill="1" applyBorder="1" applyAlignment="1">
      <alignment vertical="center" wrapText="1"/>
    </xf>
    <xf numFmtId="164" fontId="10" fillId="3" borderId="17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164" fontId="10" fillId="3" borderId="17" xfId="2" applyNumberFormat="1" applyFont="1" applyFill="1" applyBorder="1" applyAlignment="1" applyProtection="1">
      <alignment horizontal="center" vertical="center"/>
      <protection hidden="1"/>
    </xf>
    <xf numFmtId="164" fontId="25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10" fillId="0" borderId="16" xfId="0" applyFont="1" applyBorder="1" applyAlignment="1">
      <alignment horizontal="left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distributed"/>
    </xf>
    <xf numFmtId="0" fontId="5" fillId="0" borderId="0" xfId="0" applyFont="1" applyFill="1" applyBorder="1" applyAlignment="1">
      <alignment horizontal="right"/>
    </xf>
    <xf numFmtId="0" fontId="2" fillId="7" borderId="57" xfId="0" applyFont="1" applyFill="1" applyBorder="1" applyAlignment="1">
      <alignment horizontal="center"/>
    </xf>
    <xf numFmtId="0" fontId="2" fillId="7" borderId="58" xfId="0" applyFont="1" applyFill="1" applyBorder="1" applyAlignment="1">
      <alignment horizontal="center"/>
    </xf>
    <xf numFmtId="0" fontId="2" fillId="7" borderId="59" xfId="0" applyFont="1" applyFill="1" applyBorder="1" applyAlignment="1">
      <alignment horizontal="center"/>
    </xf>
    <xf numFmtId="0" fontId="11" fillId="0" borderId="60" xfId="0" applyFont="1" applyFill="1" applyBorder="1" applyAlignment="1">
      <alignment horizontal="right"/>
    </xf>
    <xf numFmtId="49" fontId="6" fillId="6" borderId="5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_Tmp3" xfId="1"/>
    <cellStyle name="Обычный_Tmp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1003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1004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100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1006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1007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100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100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101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101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12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13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1014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15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16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1017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1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1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102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2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102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102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1024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1025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1026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1027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1028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1029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1030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1031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103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1033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1034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103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103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103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103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39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40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1041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42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43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1044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4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4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104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4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104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105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51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52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1053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54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1055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1056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6216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45" t="s">
        <v>0</v>
      </c>
      <c r="D1" s="345"/>
      <c r="E1" s="345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46" t="s">
        <v>4</v>
      </c>
      <c r="E5" s="346"/>
      <c r="F5" s="346"/>
      <c r="G5" s="346"/>
      <c r="H5" s="11"/>
    </row>
    <row r="6" spans="2:11" ht="15" customHeight="1" x14ac:dyDescent="0.2">
      <c r="C6" s="9"/>
      <c r="D6" s="346" t="s">
        <v>1</v>
      </c>
      <c r="E6" s="346"/>
      <c r="F6" s="346"/>
      <c r="G6" s="346"/>
      <c r="H6" s="11"/>
    </row>
    <row r="7" spans="2:11" ht="15" customHeight="1" x14ac:dyDescent="0.2">
      <c r="C7" s="9"/>
      <c r="D7" s="346" t="s">
        <v>2</v>
      </c>
      <c r="E7" s="346"/>
      <c r="F7" s="346"/>
      <c r="G7" s="346"/>
      <c r="H7" s="11"/>
    </row>
    <row r="8" spans="2:11" ht="15" customHeight="1" x14ac:dyDescent="0.2">
      <c r="C8" s="9"/>
      <c r="D8" s="9"/>
      <c r="E8" s="346" t="s">
        <v>5</v>
      </c>
      <c r="F8" s="346"/>
      <c r="G8" s="346"/>
      <c r="H8" s="11"/>
    </row>
    <row r="9" spans="2:11" ht="15" customHeight="1" x14ac:dyDescent="0.2">
      <c r="C9" s="9"/>
      <c r="D9" s="347" t="s">
        <v>6</v>
      </c>
      <c r="E9" s="347"/>
      <c r="F9" s="347"/>
      <c r="G9" s="347"/>
      <c r="H9" s="347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44" t="s">
        <v>7</v>
      </c>
      <c r="C11" s="344"/>
      <c r="D11" s="344"/>
      <c r="E11" s="344"/>
      <c r="F11" s="344"/>
      <c r="G11" s="344"/>
    </row>
    <row r="12" spans="2:11" ht="14.25" customHeight="1" x14ac:dyDescent="0.2">
      <c r="B12" s="344"/>
      <c r="C12" s="344"/>
      <c r="D12" s="344"/>
      <c r="E12" s="344"/>
      <c r="F12" s="344"/>
      <c r="G12" s="344"/>
    </row>
    <row r="13" spans="2:11" ht="14.25" customHeight="1" x14ac:dyDescent="0.2">
      <c r="B13" s="344"/>
      <c r="C13" s="344"/>
      <c r="D13" s="344"/>
      <c r="E13" s="344"/>
      <c r="F13" s="344"/>
      <c r="G13" s="344"/>
    </row>
    <row r="14" spans="2:11" ht="15" customHeight="1" x14ac:dyDescent="0.2">
      <c r="B14" s="344"/>
      <c r="C14" s="344"/>
      <c r="D14" s="344"/>
      <c r="E14" s="344"/>
      <c r="F14" s="344"/>
      <c r="G14" s="344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 t="e">
        <f>'Прил.4 Доходы (уточн.)'!#REF!-G560</f>
        <v>#REF!</v>
      </c>
      <c r="H561" s="147">
        <v>-1800</v>
      </c>
      <c r="I561" s="147"/>
      <c r="J561" s="141" t="e">
        <f>G561</f>
        <v>#REF!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48"/>
      <c r="D10" s="348"/>
      <c r="E10" s="348"/>
      <c r="F10" s="348"/>
      <c r="G10" s="348"/>
      <c r="H10" s="348"/>
      <c r="I10" s="348"/>
      <c r="J10" s="348"/>
      <c r="K10" s="165"/>
    </row>
    <row r="11" spans="1:12" ht="30" customHeight="1" x14ac:dyDescent="0.2">
      <c r="C11" s="349" t="s">
        <v>459</v>
      </c>
      <c r="D11" s="349"/>
      <c r="E11" s="349"/>
      <c r="F11" s="349"/>
      <c r="G11" s="349"/>
      <c r="H11" s="349"/>
      <c r="I11" s="349"/>
      <c r="J11" s="349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50" t="s">
        <v>460</v>
      </c>
      <c r="D14" s="350"/>
      <c r="E14" s="350"/>
      <c r="F14" s="350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47" t="s">
        <v>471</v>
      </c>
      <c r="G6" s="347"/>
      <c r="H6" s="347"/>
      <c r="I6" s="347"/>
      <c r="J6" s="347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48"/>
      <c r="D10" s="348"/>
      <c r="E10" s="348"/>
      <c r="F10" s="348"/>
      <c r="G10" s="348"/>
      <c r="H10" s="348"/>
      <c r="I10" s="348"/>
      <c r="J10" s="348"/>
      <c r="K10" s="165"/>
    </row>
    <row r="11" spans="2:12" ht="30" customHeight="1" x14ac:dyDescent="0.2">
      <c r="C11" s="349" t="s">
        <v>472</v>
      </c>
      <c r="D11" s="349"/>
      <c r="E11" s="349"/>
      <c r="F11" s="349"/>
      <c r="G11" s="349"/>
      <c r="H11" s="349"/>
      <c r="I11" s="349"/>
      <c r="J11" s="349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50" t="s">
        <v>460</v>
      </c>
      <c r="D14" s="350"/>
      <c r="E14" s="350"/>
      <c r="F14" s="350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51"/>
      <c r="I1" s="351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52" t="s">
        <v>478</v>
      </c>
      <c r="C10" s="352"/>
      <c r="D10" s="352"/>
      <c r="E10" s="352"/>
      <c r="F10" s="352"/>
      <c r="G10" s="352"/>
      <c r="H10" s="352"/>
      <c r="I10" s="352"/>
      <c r="J10" s="182"/>
      <c r="K10" s="182"/>
    </row>
    <row r="11" spans="1:11" s="183" customFormat="1" ht="26.25" customHeight="1" x14ac:dyDescent="0.2">
      <c r="A11" s="181"/>
      <c r="B11" s="352" t="s">
        <v>479</v>
      </c>
      <c r="C11" s="352"/>
      <c r="D11" s="352"/>
      <c r="E11" s="352"/>
      <c r="F11" s="352"/>
      <c r="G11" s="352"/>
      <c r="H11" s="352"/>
      <c r="I11" s="352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53" t="s">
        <v>480</v>
      </c>
      <c r="C15" s="354" t="s">
        <v>460</v>
      </c>
      <c r="D15" s="354"/>
      <c r="E15" s="354"/>
      <c r="F15" s="354"/>
      <c r="G15" s="354" t="s">
        <v>481</v>
      </c>
      <c r="H15" s="355"/>
      <c r="I15" s="355"/>
    </row>
    <row r="16" spans="1:11" ht="12.75" customHeight="1" x14ac:dyDescent="0.2">
      <c r="B16" s="353"/>
      <c r="C16" s="354"/>
      <c r="D16" s="354"/>
      <c r="E16" s="354"/>
      <c r="F16" s="354"/>
      <c r="G16" s="354"/>
      <c r="H16" s="356" t="s">
        <v>482</v>
      </c>
      <c r="I16" s="357" t="s">
        <v>483</v>
      </c>
    </row>
    <row r="17" spans="1:10" ht="143.25" customHeight="1" x14ac:dyDescent="0.2">
      <c r="B17" s="353"/>
      <c r="C17" s="354"/>
      <c r="D17" s="354"/>
      <c r="E17" s="354"/>
      <c r="F17" s="354"/>
      <c r="G17" s="354"/>
      <c r="H17" s="356"/>
      <c r="I17" s="357"/>
    </row>
    <row r="18" spans="1:10" ht="15.75" x14ac:dyDescent="0.25">
      <c r="B18" s="184">
        <v>1</v>
      </c>
      <c r="C18" s="361" t="s">
        <v>484</v>
      </c>
      <c r="D18" s="361"/>
      <c r="E18" s="361"/>
      <c r="F18" s="361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58" t="s">
        <v>462</v>
      </c>
      <c r="D19" s="358"/>
      <c r="E19" s="358"/>
      <c r="F19" s="358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58" t="s">
        <v>463</v>
      </c>
      <c r="D20" s="358"/>
      <c r="E20" s="358"/>
      <c r="F20" s="358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58" t="s">
        <v>464</v>
      </c>
      <c r="D21" s="358"/>
      <c r="E21" s="358"/>
      <c r="F21" s="358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58" t="s">
        <v>465</v>
      </c>
      <c r="D22" s="358"/>
      <c r="E22" s="358"/>
      <c r="F22" s="358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58" t="s">
        <v>466</v>
      </c>
      <c r="D23" s="358"/>
      <c r="E23" s="358"/>
      <c r="F23" s="358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58" t="s">
        <v>467</v>
      </c>
      <c r="D24" s="358"/>
      <c r="E24" s="358"/>
      <c r="F24" s="358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59" t="s">
        <v>468</v>
      </c>
      <c r="D25" s="359"/>
      <c r="E25" s="359"/>
      <c r="F25" s="359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60" t="s">
        <v>485</v>
      </c>
      <c r="C26" s="360"/>
      <c r="D26" s="360"/>
      <c r="E26" s="360"/>
      <c r="F26" s="360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51"/>
      <c r="F2" s="351"/>
      <c r="G2" s="351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51"/>
      <c r="F4" s="351"/>
      <c r="G4" s="351"/>
      <c r="H4" s="163"/>
      <c r="I4" s="180" t="str">
        <f>'Прил.№10 (Субв) '!I3</f>
        <v>к решению Собрания депутатов</v>
      </c>
    </row>
    <row r="5" spans="1:9" x14ac:dyDescent="0.2">
      <c r="E5" s="351"/>
      <c r="F5" s="351"/>
      <c r="G5" s="351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51"/>
      <c r="F6" s="351"/>
      <c r="G6" s="351"/>
      <c r="H6" s="163"/>
      <c r="I6" s="180" t="str">
        <f>'Прил.№10 (Субв) '!I5</f>
        <v>Костромской области</v>
      </c>
    </row>
    <row r="7" spans="1:9" x14ac:dyDescent="0.2">
      <c r="E7" s="351"/>
      <c r="F7" s="351"/>
      <c r="G7" s="351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52" t="s">
        <v>488</v>
      </c>
      <c r="C11" s="352"/>
      <c r="D11" s="352"/>
      <c r="E11" s="352"/>
      <c r="F11" s="352"/>
      <c r="G11" s="352"/>
      <c r="H11" s="352"/>
      <c r="I11" s="352"/>
    </row>
    <row r="12" spans="1:9" ht="15.75" x14ac:dyDescent="0.25">
      <c r="A12" s="166"/>
      <c r="B12" s="352"/>
      <c r="C12" s="352"/>
      <c r="D12" s="352"/>
      <c r="E12" s="352"/>
      <c r="F12" s="352"/>
      <c r="G12" s="352"/>
      <c r="H12" s="352"/>
      <c r="I12" s="352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366" t="s">
        <v>460</v>
      </c>
      <c r="C16" s="366"/>
      <c r="D16" s="366"/>
      <c r="E16" s="366"/>
      <c r="F16" s="363" t="s">
        <v>489</v>
      </c>
      <c r="G16" s="364"/>
      <c r="H16" s="364"/>
      <c r="I16" s="364"/>
    </row>
    <row r="17" spans="1:9" ht="72" customHeight="1" x14ac:dyDescent="0.2">
      <c r="B17" s="366"/>
      <c r="C17" s="366"/>
      <c r="D17" s="366"/>
      <c r="E17" s="366"/>
      <c r="F17" s="363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366"/>
      <c r="C18" s="366"/>
      <c r="D18" s="366"/>
      <c r="E18" s="366"/>
      <c r="F18" s="363"/>
      <c r="G18" s="202"/>
      <c r="H18" s="202"/>
      <c r="I18" s="203" t="s">
        <v>141</v>
      </c>
    </row>
    <row r="19" spans="1:9" ht="23.25" customHeight="1" x14ac:dyDescent="0.25">
      <c r="B19" s="362" t="s">
        <v>484</v>
      </c>
      <c r="C19" s="362"/>
      <c r="D19" s="362"/>
      <c r="E19" s="362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362" t="s">
        <v>462</v>
      </c>
      <c r="C20" s="362"/>
      <c r="D20" s="362"/>
      <c r="E20" s="362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362" t="s">
        <v>463</v>
      </c>
      <c r="C21" s="362"/>
      <c r="D21" s="362"/>
      <c r="E21" s="362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362" t="s">
        <v>464</v>
      </c>
      <c r="C22" s="362"/>
      <c r="D22" s="362"/>
      <c r="E22" s="362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362" t="s">
        <v>465</v>
      </c>
      <c r="C23" s="362"/>
      <c r="D23" s="362"/>
      <c r="E23" s="362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362" t="s">
        <v>466</v>
      </c>
      <c r="C24" s="362"/>
      <c r="D24" s="362"/>
      <c r="E24" s="362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362" t="s">
        <v>467</v>
      </c>
      <c r="C25" s="362"/>
      <c r="D25" s="362"/>
      <c r="E25" s="362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365" t="s">
        <v>469</v>
      </c>
      <c r="C27" s="365"/>
      <c r="D27" s="365"/>
      <c r="E27" s="365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11:I12"/>
    <mergeCell ref="F16:F18"/>
    <mergeCell ref="G16:I16"/>
    <mergeCell ref="B19:E19"/>
    <mergeCell ref="B20:E20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4" customWidth="1"/>
    <col min="2" max="2" width="7" style="215" customWidth="1"/>
    <col min="3" max="3" width="6" style="216" customWidth="1"/>
    <col min="4" max="4" width="7.5703125" style="216" customWidth="1"/>
    <col min="5" max="5" width="14.42578125" style="217" customWidth="1"/>
    <col min="6" max="6" width="10.5703125" style="217" customWidth="1"/>
    <col min="7" max="7" width="17.5703125" style="218" customWidth="1"/>
    <col min="8" max="8" width="15.5703125" style="219" customWidth="1"/>
    <col min="9" max="9" width="10.85546875" style="133" customWidth="1"/>
    <col min="10" max="255" width="26" style="133" customWidth="1"/>
  </cols>
  <sheetData>
    <row r="1" spans="1:8" ht="12.75" x14ac:dyDescent="0.2">
      <c r="D1" s="351" t="s">
        <v>492</v>
      </c>
      <c r="E1" s="351"/>
      <c r="F1" s="351"/>
      <c r="G1" s="351"/>
      <c r="H1" s="163"/>
    </row>
    <row r="2" spans="1:8" ht="12.75" x14ac:dyDescent="0.2">
      <c r="D2" s="351" t="s">
        <v>1</v>
      </c>
      <c r="E2" s="351"/>
      <c r="F2" s="351"/>
      <c r="G2" s="351"/>
      <c r="H2" s="163"/>
    </row>
    <row r="3" spans="1:8" ht="12.75" x14ac:dyDescent="0.2">
      <c r="D3" s="351" t="s">
        <v>2</v>
      </c>
      <c r="E3" s="351"/>
      <c r="F3" s="351"/>
      <c r="G3" s="351"/>
      <c r="H3" s="163"/>
    </row>
    <row r="4" spans="1:8" ht="12.75" x14ac:dyDescent="0.2">
      <c r="D4" s="351" t="s">
        <v>5</v>
      </c>
      <c r="E4" s="351"/>
      <c r="F4" s="351"/>
      <c r="G4" s="351"/>
      <c r="H4" s="163"/>
    </row>
    <row r="5" spans="1:8" ht="12.75" x14ac:dyDescent="0.2">
      <c r="D5" s="347" t="s">
        <v>493</v>
      </c>
      <c r="E5" s="347"/>
      <c r="F5" s="347"/>
      <c r="G5" s="347"/>
      <c r="H5" s="347"/>
    </row>
    <row r="6" spans="1:8" ht="12.75" x14ac:dyDescent="0.2">
      <c r="D6" s="163"/>
      <c r="E6" s="169"/>
      <c r="F6" s="163"/>
      <c r="G6" s="163"/>
      <c r="H6" s="163"/>
    </row>
    <row r="7" spans="1:8" x14ac:dyDescent="0.25">
      <c r="D7" s="163"/>
      <c r="E7" s="169"/>
      <c r="F7" s="161"/>
      <c r="G7" s="161"/>
    </row>
    <row r="8" spans="1:8" ht="11.25" customHeight="1" x14ac:dyDescent="0.25">
      <c r="A8" s="367" t="s">
        <v>494</v>
      </c>
      <c r="B8" s="367"/>
      <c r="C8" s="367"/>
      <c r="D8" s="367"/>
      <c r="E8" s="367"/>
      <c r="F8" s="367"/>
      <c r="G8" s="367"/>
    </row>
    <row r="9" spans="1:8" ht="11.25" customHeight="1" x14ac:dyDescent="0.25">
      <c r="A9" s="367"/>
      <c r="B9" s="367"/>
      <c r="C9" s="367"/>
      <c r="D9" s="367"/>
      <c r="E9" s="367"/>
      <c r="F9" s="367"/>
      <c r="G9" s="367"/>
    </row>
    <row r="10" spans="1:8" ht="11.25" customHeight="1" x14ac:dyDescent="0.25">
      <c r="A10" s="367"/>
      <c r="B10" s="367"/>
      <c r="C10" s="367"/>
      <c r="D10" s="367"/>
      <c r="E10" s="367"/>
      <c r="F10" s="367"/>
      <c r="G10" s="367"/>
    </row>
    <row r="11" spans="1:8" ht="10.5" customHeight="1" x14ac:dyDescent="0.25">
      <c r="A11" s="367"/>
      <c r="B11" s="367"/>
      <c r="C11" s="367"/>
      <c r="D11" s="367"/>
      <c r="E11" s="367"/>
      <c r="F11" s="367"/>
      <c r="G11" s="367"/>
    </row>
    <row r="12" spans="1:8" ht="3.75" customHeight="1" x14ac:dyDescent="0.25">
      <c r="A12" s="367"/>
      <c r="B12" s="367"/>
      <c r="C12" s="367"/>
      <c r="D12" s="367"/>
      <c r="E12" s="367"/>
      <c r="F12" s="367"/>
      <c r="G12" s="367"/>
    </row>
    <row r="13" spans="1:8" ht="6" customHeight="1" x14ac:dyDescent="0.25">
      <c r="A13" s="367"/>
      <c r="B13" s="367"/>
      <c r="C13" s="367"/>
      <c r="D13" s="367"/>
      <c r="E13" s="367"/>
      <c r="F13" s="367"/>
      <c r="G13" s="367"/>
    </row>
    <row r="14" spans="1:8" x14ac:dyDescent="0.25">
      <c r="B14" s="216"/>
    </row>
    <row r="15" spans="1:8" ht="30" customHeight="1" x14ac:dyDescent="0.25">
      <c r="A15" s="220" t="s">
        <v>495</v>
      </c>
      <c r="B15" s="220" t="s">
        <v>496</v>
      </c>
      <c r="C15" s="220" t="s">
        <v>497</v>
      </c>
      <c r="D15" s="220" t="s">
        <v>498</v>
      </c>
      <c r="E15" s="220" t="s">
        <v>10</v>
      </c>
      <c r="F15" s="220" t="s">
        <v>11</v>
      </c>
      <c r="G15" s="221" t="s">
        <v>499</v>
      </c>
    </row>
    <row r="16" spans="1:8" s="225" customFormat="1" ht="15" customHeight="1" x14ac:dyDescent="0.25">
      <c r="A16" s="222">
        <v>1</v>
      </c>
      <c r="B16" s="222" t="s">
        <v>500</v>
      </c>
      <c r="C16" s="223">
        <v>3</v>
      </c>
      <c r="D16" s="223">
        <v>4</v>
      </c>
      <c r="E16" s="224">
        <v>5</v>
      </c>
      <c r="F16" s="224">
        <v>6</v>
      </c>
      <c r="G16" s="224">
        <v>7</v>
      </c>
      <c r="H16" s="219"/>
    </row>
    <row r="17" spans="1:9" s="168" customFormat="1" ht="29.25" x14ac:dyDescent="0.25">
      <c r="A17" s="87" t="s">
        <v>501</v>
      </c>
      <c r="B17" s="88" t="s">
        <v>502</v>
      </c>
      <c r="C17" s="88"/>
      <c r="D17" s="88"/>
      <c r="E17" s="89"/>
      <c r="F17" s="89"/>
      <c r="G17" s="226">
        <f>G24+G75+G89+G18+G84</f>
        <v>7831</v>
      </c>
      <c r="H17" s="227"/>
    </row>
    <row r="18" spans="1:9" s="234" customFormat="1" ht="17.25" customHeight="1" x14ac:dyDescent="0.25">
      <c r="A18" s="228" t="s">
        <v>503</v>
      </c>
      <c r="B18" s="229" t="s">
        <v>502</v>
      </c>
      <c r="C18" s="229" t="s">
        <v>504</v>
      </c>
      <c r="D18" s="229"/>
      <c r="E18" s="230"/>
      <c r="F18" s="230"/>
      <c r="G18" s="231">
        <f>G19</f>
        <v>100</v>
      </c>
      <c r="H18" s="232"/>
      <c r="I18" s="233"/>
    </row>
    <row r="19" spans="1:9" s="234" customFormat="1" ht="17.25" customHeight="1" x14ac:dyDescent="0.25">
      <c r="A19" s="235" t="s">
        <v>285</v>
      </c>
      <c r="B19" s="236" t="s">
        <v>502</v>
      </c>
      <c r="C19" s="236" t="s">
        <v>504</v>
      </c>
      <c r="D19" s="236" t="s">
        <v>504</v>
      </c>
      <c r="E19" s="237"/>
      <c r="F19" s="237"/>
      <c r="G19" s="238">
        <f>G21</f>
        <v>100</v>
      </c>
      <c r="H19" s="232"/>
      <c r="I19" s="233"/>
    </row>
    <row r="20" spans="1:9" s="234" customFormat="1" ht="17.25" customHeight="1" x14ac:dyDescent="0.25">
      <c r="A20" s="239" t="s">
        <v>287</v>
      </c>
      <c r="B20" s="237" t="s">
        <v>502</v>
      </c>
      <c r="C20" s="237" t="s">
        <v>504</v>
      </c>
      <c r="D20" s="237" t="s">
        <v>504</v>
      </c>
      <c r="E20" s="237" t="s">
        <v>505</v>
      </c>
      <c r="F20" s="237"/>
      <c r="G20" s="238">
        <f>G21</f>
        <v>100</v>
      </c>
      <c r="H20" s="232"/>
      <c r="I20" s="233"/>
    </row>
    <row r="21" spans="1:9" x14ac:dyDescent="0.25">
      <c r="A21" s="36" t="s">
        <v>289</v>
      </c>
      <c r="B21" s="237" t="s">
        <v>502</v>
      </c>
      <c r="C21" s="237" t="s">
        <v>504</v>
      </c>
      <c r="D21" s="237" t="s">
        <v>504</v>
      </c>
      <c r="E21" s="237" t="s">
        <v>506</v>
      </c>
      <c r="F21" s="237"/>
      <c r="G21" s="240">
        <v>100</v>
      </c>
    </row>
    <row r="22" spans="1:9" x14ac:dyDescent="0.25">
      <c r="A22" s="52" t="s">
        <v>40</v>
      </c>
      <c r="B22" s="237" t="s">
        <v>502</v>
      </c>
      <c r="C22" s="237" t="s">
        <v>504</v>
      </c>
      <c r="D22" s="237" t="s">
        <v>504</v>
      </c>
      <c r="E22" s="237" t="s">
        <v>506</v>
      </c>
      <c r="F22" s="237" t="s">
        <v>41</v>
      </c>
      <c r="G22" s="240">
        <v>100</v>
      </c>
    </row>
    <row r="23" spans="1:9" x14ac:dyDescent="0.25">
      <c r="A23" s="43" t="s">
        <v>42</v>
      </c>
      <c r="B23" s="237" t="s">
        <v>502</v>
      </c>
      <c r="C23" s="237" t="s">
        <v>504</v>
      </c>
      <c r="D23" s="237" t="s">
        <v>504</v>
      </c>
      <c r="E23" s="237" t="s">
        <v>506</v>
      </c>
      <c r="F23" s="237" t="s">
        <v>43</v>
      </c>
      <c r="G23" s="240">
        <v>100</v>
      </c>
    </row>
    <row r="24" spans="1:9" s="234" customFormat="1" ht="17.25" customHeight="1" x14ac:dyDescent="0.25">
      <c r="A24" s="235" t="s">
        <v>507</v>
      </c>
      <c r="B24" s="236" t="s">
        <v>502</v>
      </c>
      <c r="C24" s="236" t="s">
        <v>508</v>
      </c>
      <c r="D24" s="236"/>
      <c r="E24" s="237"/>
      <c r="F24" s="237"/>
      <c r="G24" s="238">
        <f>G37+G25</f>
        <v>7553.6</v>
      </c>
      <c r="H24" s="232"/>
      <c r="I24" s="233"/>
    </row>
    <row r="25" spans="1:9" s="234" customFormat="1" ht="17.25" customHeight="1" x14ac:dyDescent="0.25">
      <c r="A25" s="241" t="s">
        <v>509</v>
      </c>
      <c r="B25" s="236" t="s">
        <v>502</v>
      </c>
      <c r="C25" s="236" t="s">
        <v>508</v>
      </c>
      <c r="D25" s="236" t="s">
        <v>510</v>
      </c>
      <c r="E25" s="236"/>
      <c r="F25" s="236"/>
      <c r="G25" s="238">
        <f>G27+G34</f>
        <v>6082.6</v>
      </c>
      <c r="H25" s="232"/>
      <c r="I25" s="233"/>
    </row>
    <row r="26" spans="1:9" s="234" customFormat="1" ht="17.25" customHeight="1" x14ac:dyDescent="0.25">
      <c r="A26" s="36" t="s">
        <v>336</v>
      </c>
      <c r="B26" s="237" t="s">
        <v>502</v>
      </c>
      <c r="C26" s="237" t="s">
        <v>508</v>
      </c>
      <c r="D26" s="237" t="s">
        <v>510</v>
      </c>
      <c r="E26" s="237" t="s">
        <v>337</v>
      </c>
      <c r="F26" s="236"/>
      <c r="G26" s="238">
        <f>G27+G34</f>
        <v>6082.6</v>
      </c>
      <c r="H26" s="232"/>
      <c r="I26" s="233"/>
    </row>
    <row r="27" spans="1:9" s="234" customFormat="1" ht="17.25" customHeight="1" x14ac:dyDescent="0.25">
      <c r="A27" s="36" t="s">
        <v>160</v>
      </c>
      <c r="B27" s="237" t="s">
        <v>502</v>
      </c>
      <c r="C27" s="237" t="s">
        <v>508</v>
      </c>
      <c r="D27" s="237" t="s">
        <v>510</v>
      </c>
      <c r="E27" s="237" t="s">
        <v>511</v>
      </c>
      <c r="F27" s="237"/>
      <c r="G27" s="240">
        <f>G28+G30+G32</f>
        <v>5982.6</v>
      </c>
      <c r="H27" s="232"/>
      <c r="I27" s="233"/>
    </row>
    <row r="28" spans="1:9" s="234" customFormat="1" ht="39" x14ac:dyDescent="0.25">
      <c r="A28" s="242" t="s">
        <v>24</v>
      </c>
      <c r="B28" s="237" t="s">
        <v>502</v>
      </c>
      <c r="C28" s="237" t="s">
        <v>508</v>
      </c>
      <c r="D28" s="237" t="s">
        <v>510</v>
      </c>
      <c r="E28" s="237" t="s">
        <v>511</v>
      </c>
      <c r="F28" s="237" t="s">
        <v>25</v>
      </c>
      <c r="G28" s="240">
        <f>G29</f>
        <v>5590</v>
      </c>
      <c r="H28" s="232"/>
      <c r="I28" s="233"/>
    </row>
    <row r="29" spans="1:9" s="234" customFormat="1" ht="17.25" customHeight="1" x14ac:dyDescent="0.25">
      <c r="A29" s="36" t="s">
        <v>512</v>
      </c>
      <c r="B29" s="237" t="s">
        <v>502</v>
      </c>
      <c r="C29" s="237" t="s">
        <v>508</v>
      </c>
      <c r="D29" s="237" t="s">
        <v>510</v>
      </c>
      <c r="E29" s="237" t="s">
        <v>511</v>
      </c>
      <c r="F29" s="237" t="s">
        <v>126</v>
      </c>
      <c r="G29" s="240">
        <f>4900+690</f>
        <v>5590</v>
      </c>
      <c r="H29" s="232"/>
      <c r="I29" s="233"/>
    </row>
    <row r="30" spans="1:9" s="234" customFormat="1" ht="17.25" customHeight="1" x14ac:dyDescent="0.25">
      <c r="A30" s="52" t="s">
        <v>40</v>
      </c>
      <c r="B30" s="237" t="s">
        <v>502</v>
      </c>
      <c r="C30" s="237" t="s">
        <v>508</v>
      </c>
      <c r="D30" s="237" t="s">
        <v>510</v>
      </c>
      <c r="E30" s="237" t="s">
        <v>511</v>
      </c>
      <c r="F30" s="237" t="s">
        <v>41</v>
      </c>
      <c r="G30" s="240">
        <f>G31</f>
        <v>362.6</v>
      </c>
      <c r="H30" s="232"/>
      <c r="I30" s="233"/>
    </row>
    <row r="31" spans="1:9" s="234" customFormat="1" ht="17.25" customHeight="1" x14ac:dyDescent="0.25">
      <c r="A31" s="52" t="s">
        <v>42</v>
      </c>
      <c r="B31" s="237" t="s">
        <v>502</v>
      </c>
      <c r="C31" s="237" t="s">
        <v>508</v>
      </c>
      <c r="D31" s="237" t="s">
        <v>510</v>
      </c>
      <c r="E31" s="237" t="s">
        <v>511</v>
      </c>
      <c r="F31" s="237" t="s">
        <v>43</v>
      </c>
      <c r="G31" s="240">
        <v>362.6</v>
      </c>
      <c r="H31" s="232"/>
      <c r="I31" s="233"/>
    </row>
    <row r="32" spans="1:9" s="234" customFormat="1" ht="17.25" customHeight="1" x14ac:dyDescent="0.25">
      <c r="A32" s="239" t="s">
        <v>44</v>
      </c>
      <c r="B32" s="237" t="s">
        <v>502</v>
      </c>
      <c r="C32" s="237" t="s">
        <v>508</v>
      </c>
      <c r="D32" s="237" t="s">
        <v>510</v>
      </c>
      <c r="E32" s="237" t="s">
        <v>511</v>
      </c>
      <c r="F32" s="237" t="s">
        <v>45</v>
      </c>
      <c r="G32" s="240">
        <f>G33</f>
        <v>30</v>
      </c>
      <c r="H32" s="232"/>
      <c r="I32" s="233"/>
    </row>
    <row r="33" spans="1:9" s="234" customFormat="1" ht="17.25" customHeight="1" x14ac:dyDescent="0.25">
      <c r="A33" s="239" t="s">
        <v>513</v>
      </c>
      <c r="B33" s="237" t="s">
        <v>502</v>
      </c>
      <c r="C33" s="237" t="s">
        <v>508</v>
      </c>
      <c r="D33" s="237" t="s">
        <v>510</v>
      </c>
      <c r="E33" s="237" t="s">
        <v>511</v>
      </c>
      <c r="F33" s="237" t="s">
        <v>47</v>
      </c>
      <c r="G33" s="240">
        <v>30</v>
      </c>
      <c r="H33" s="232"/>
      <c r="I33" s="233"/>
    </row>
    <row r="34" spans="1:9" s="234" customFormat="1" ht="25.35" customHeight="1" x14ac:dyDescent="0.25">
      <c r="A34" s="243" t="s">
        <v>514</v>
      </c>
      <c r="B34" s="237" t="s">
        <v>502</v>
      </c>
      <c r="C34" s="237" t="s">
        <v>508</v>
      </c>
      <c r="D34" s="237" t="s">
        <v>510</v>
      </c>
      <c r="E34" s="237" t="s">
        <v>343</v>
      </c>
      <c r="F34" s="237"/>
      <c r="G34" s="240">
        <f>G35</f>
        <v>100</v>
      </c>
      <c r="H34" s="232"/>
      <c r="I34" s="233"/>
    </row>
    <row r="35" spans="1:9" s="234" customFormat="1" ht="17.25" customHeight="1" x14ac:dyDescent="0.25">
      <c r="A35" s="52" t="s">
        <v>40</v>
      </c>
      <c r="B35" s="237" t="s">
        <v>502</v>
      </c>
      <c r="C35" s="237" t="s">
        <v>508</v>
      </c>
      <c r="D35" s="237" t="s">
        <v>510</v>
      </c>
      <c r="E35" s="237" t="s">
        <v>343</v>
      </c>
      <c r="F35" s="237" t="s">
        <v>41</v>
      </c>
      <c r="G35" s="240">
        <v>100</v>
      </c>
      <c r="H35" s="232"/>
      <c r="I35" s="233"/>
    </row>
    <row r="36" spans="1:9" s="234" customFormat="1" ht="17.25" customHeight="1" x14ac:dyDescent="0.25">
      <c r="A36" s="52" t="s">
        <v>42</v>
      </c>
      <c r="B36" s="237" t="s">
        <v>502</v>
      </c>
      <c r="C36" s="237" t="s">
        <v>508</v>
      </c>
      <c r="D36" s="237" t="s">
        <v>510</v>
      </c>
      <c r="E36" s="237" t="s">
        <v>343</v>
      </c>
      <c r="F36" s="237" t="s">
        <v>43</v>
      </c>
      <c r="G36" s="240">
        <v>100</v>
      </c>
      <c r="H36" s="232"/>
      <c r="I36" s="233"/>
    </row>
    <row r="37" spans="1:9" s="245" customFormat="1" x14ac:dyDescent="0.25">
      <c r="A37" s="241" t="s">
        <v>344</v>
      </c>
      <c r="B37" s="236" t="s">
        <v>502</v>
      </c>
      <c r="C37" s="236" t="s">
        <v>508</v>
      </c>
      <c r="D37" s="236" t="s">
        <v>515</v>
      </c>
      <c r="E37" s="236"/>
      <c r="F37" s="236"/>
      <c r="G37" s="238">
        <f>G38+G47+G60+G80</f>
        <v>1471</v>
      </c>
      <c r="H37" s="244"/>
    </row>
    <row r="38" spans="1:9" x14ac:dyDescent="0.25">
      <c r="A38" s="246" t="s">
        <v>516</v>
      </c>
      <c r="B38" s="237" t="s">
        <v>502</v>
      </c>
      <c r="C38" s="237" t="s">
        <v>508</v>
      </c>
      <c r="D38" s="237" t="s">
        <v>515</v>
      </c>
      <c r="E38" s="237" t="s">
        <v>52</v>
      </c>
      <c r="F38" s="237"/>
      <c r="G38" s="240">
        <f>G40+G43+G45</f>
        <v>785</v>
      </c>
    </row>
    <row r="39" spans="1:9" x14ac:dyDescent="0.25">
      <c r="A39" s="246" t="s">
        <v>22</v>
      </c>
      <c r="B39" s="237" t="s">
        <v>502</v>
      </c>
      <c r="C39" s="237" t="s">
        <v>508</v>
      </c>
      <c r="D39" s="237" t="s">
        <v>515</v>
      </c>
      <c r="E39" s="237" t="s">
        <v>57</v>
      </c>
      <c r="F39" s="237"/>
      <c r="G39" s="240">
        <f>G40</f>
        <v>755</v>
      </c>
    </row>
    <row r="40" spans="1:9" ht="38.65" customHeight="1" x14ac:dyDescent="0.25">
      <c r="A40" s="43" t="s">
        <v>24</v>
      </c>
      <c r="B40" s="237" t="s">
        <v>502</v>
      </c>
      <c r="C40" s="237" t="s">
        <v>508</v>
      </c>
      <c r="D40" s="237" t="s">
        <v>515</v>
      </c>
      <c r="E40" s="237" t="s">
        <v>57</v>
      </c>
      <c r="F40" s="237" t="s">
        <v>25</v>
      </c>
      <c r="G40" s="240">
        <f>G41</f>
        <v>755</v>
      </c>
    </row>
    <row r="41" spans="1:9" x14ac:dyDescent="0.25">
      <c r="A41" s="36" t="s">
        <v>26</v>
      </c>
      <c r="B41" s="237" t="s">
        <v>502</v>
      </c>
      <c r="C41" s="237" t="s">
        <v>508</v>
      </c>
      <c r="D41" s="237" t="s">
        <v>515</v>
      </c>
      <c r="E41" s="237" t="s">
        <v>57</v>
      </c>
      <c r="F41" s="237" t="s">
        <v>27</v>
      </c>
      <c r="G41" s="240">
        <f>660+95</f>
        <v>755</v>
      </c>
    </row>
    <row r="42" spans="1:9" x14ac:dyDescent="0.25">
      <c r="A42" s="247" t="s">
        <v>38</v>
      </c>
      <c r="B42" s="237" t="s">
        <v>517</v>
      </c>
      <c r="C42" s="237" t="s">
        <v>508</v>
      </c>
      <c r="D42" s="237" t="s">
        <v>515</v>
      </c>
      <c r="E42" s="237" t="s">
        <v>58</v>
      </c>
      <c r="F42" s="237"/>
      <c r="G42" s="240">
        <v>30</v>
      </c>
    </row>
    <row r="43" spans="1:9" x14ac:dyDescent="0.25">
      <c r="A43" s="52" t="s">
        <v>40</v>
      </c>
      <c r="B43" s="237" t="s">
        <v>502</v>
      </c>
      <c r="C43" s="237" t="s">
        <v>508</v>
      </c>
      <c r="D43" s="237" t="s">
        <v>515</v>
      </c>
      <c r="E43" s="237" t="s">
        <v>58</v>
      </c>
      <c r="F43" s="237" t="s">
        <v>41</v>
      </c>
      <c r="G43" s="240">
        <v>28</v>
      </c>
    </row>
    <row r="44" spans="1:9" x14ac:dyDescent="0.25">
      <c r="A44" s="43" t="s">
        <v>42</v>
      </c>
      <c r="B44" s="237" t="s">
        <v>502</v>
      </c>
      <c r="C44" s="237" t="s">
        <v>508</v>
      </c>
      <c r="D44" s="237" t="s">
        <v>515</v>
      </c>
      <c r="E44" s="237" t="s">
        <v>58</v>
      </c>
      <c r="F44" s="237" t="s">
        <v>43</v>
      </c>
      <c r="G44" s="240">
        <v>28</v>
      </c>
    </row>
    <row r="45" spans="1:9" x14ac:dyDescent="0.25">
      <c r="A45" s="239" t="s">
        <v>44</v>
      </c>
      <c r="B45" s="237" t="s">
        <v>502</v>
      </c>
      <c r="C45" s="237" t="s">
        <v>508</v>
      </c>
      <c r="D45" s="237" t="s">
        <v>515</v>
      </c>
      <c r="E45" s="237" t="s">
        <v>58</v>
      </c>
      <c r="F45" s="237" t="s">
        <v>45</v>
      </c>
      <c r="G45" s="240">
        <v>2</v>
      </c>
    </row>
    <row r="46" spans="1:9" x14ac:dyDescent="0.25">
      <c r="A46" s="239" t="s">
        <v>513</v>
      </c>
      <c r="B46" s="237" t="s">
        <v>502</v>
      </c>
      <c r="C46" s="237" t="s">
        <v>508</v>
      </c>
      <c r="D46" s="237" t="s">
        <v>515</v>
      </c>
      <c r="E46" s="237" t="s">
        <v>58</v>
      </c>
      <c r="F46" s="237" t="s">
        <v>47</v>
      </c>
      <c r="G46" s="240">
        <v>2</v>
      </c>
    </row>
    <row r="47" spans="1:9" ht="33" customHeight="1" x14ac:dyDescent="0.25">
      <c r="A47" s="243" t="s">
        <v>518</v>
      </c>
      <c r="B47" s="237" t="s">
        <v>502</v>
      </c>
      <c r="C47" s="237" t="s">
        <v>508</v>
      </c>
      <c r="D47" s="237" t="s">
        <v>515</v>
      </c>
      <c r="E47" s="237" t="s">
        <v>132</v>
      </c>
      <c r="F47" s="237"/>
      <c r="G47" s="240">
        <f>G57+G55+G48</f>
        <v>137</v>
      </c>
    </row>
    <row r="48" spans="1:9" x14ac:dyDescent="0.25">
      <c r="A48" s="243" t="s">
        <v>519</v>
      </c>
      <c r="B48" s="237" t="s">
        <v>502</v>
      </c>
      <c r="C48" s="237" t="s">
        <v>508</v>
      </c>
      <c r="D48" s="237" t="s">
        <v>515</v>
      </c>
      <c r="E48" s="237" t="s">
        <v>134</v>
      </c>
      <c r="F48" s="237"/>
      <c r="G48" s="240">
        <f>G49+G53</f>
        <v>17</v>
      </c>
    </row>
    <row r="49" spans="1:7" x14ac:dyDescent="0.25">
      <c r="A49" s="243" t="s">
        <v>135</v>
      </c>
      <c r="B49" s="237" t="s">
        <v>502</v>
      </c>
      <c r="C49" s="237" t="s">
        <v>508</v>
      </c>
      <c r="D49" s="237" t="s">
        <v>515</v>
      </c>
      <c r="E49" s="237" t="s">
        <v>136</v>
      </c>
      <c r="F49" s="237"/>
      <c r="G49" s="240">
        <v>6</v>
      </c>
    </row>
    <row r="50" spans="1:7" x14ac:dyDescent="0.25">
      <c r="A50" s="52" t="s">
        <v>40</v>
      </c>
      <c r="B50" s="237" t="s">
        <v>502</v>
      </c>
      <c r="C50" s="237" t="s">
        <v>508</v>
      </c>
      <c r="D50" s="237" t="s">
        <v>515</v>
      </c>
      <c r="E50" s="237" t="s">
        <v>136</v>
      </c>
      <c r="F50" s="237" t="s">
        <v>41</v>
      </c>
      <c r="G50" s="240">
        <v>6</v>
      </c>
    </row>
    <row r="51" spans="1:7" x14ac:dyDescent="0.25">
      <c r="A51" s="43" t="s">
        <v>42</v>
      </c>
      <c r="B51" s="237" t="s">
        <v>502</v>
      </c>
      <c r="C51" s="237" t="s">
        <v>508</v>
      </c>
      <c r="D51" s="237" t="s">
        <v>515</v>
      </c>
      <c r="E51" s="237" t="s">
        <v>136</v>
      </c>
      <c r="F51" s="237" t="s">
        <v>43</v>
      </c>
      <c r="G51" s="240">
        <v>6</v>
      </c>
    </row>
    <row r="52" spans="1:7" x14ac:dyDescent="0.25">
      <c r="A52" s="36" t="s">
        <v>137</v>
      </c>
      <c r="B52" s="237" t="s">
        <v>502</v>
      </c>
      <c r="C52" s="237" t="s">
        <v>508</v>
      </c>
      <c r="D52" s="237" t="s">
        <v>515</v>
      </c>
      <c r="E52" s="237" t="s">
        <v>138</v>
      </c>
      <c r="F52" s="237"/>
      <c r="G52" s="240">
        <v>11</v>
      </c>
    </row>
    <row r="53" spans="1:7" x14ac:dyDescent="0.25">
      <c r="A53" s="36" t="s">
        <v>98</v>
      </c>
      <c r="B53" s="237" t="s">
        <v>502</v>
      </c>
      <c r="C53" s="237" t="s">
        <v>508</v>
      </c>
      <c r="D53" s="237" t="s">
        <v>515</v>
      </c>
      <c r="E53" s="237" t="s">
        <v>138</v>
      </c>
      <c r="F53" s="237" t="s">
        <v>41</v>
      </c>
      <c r="G53" s="240">
        <v>11</v>
      </c>
    </row>
    <row r="54" spans="1:7" x14ac:dyDescent="0.25">
      <c r="A54" s="43" t="s">
        <v>42</v>
      </c>
      <c r="B54" s="237" t="s">
        <v>502</v>
      </c>
      <c r="C54" s="237" t="s">
        <v>508</v>
      </c>
      <c r="D54" s="237" t="s">
        <v>515</v>
      </c>
      <c r="E54" s="237" t="s">
        <v>138</v>
      </c>
      <c r="F54" s="237" t="s">
        <v>43</v>
      </c>
      <c r="G54" s="240">
        <v>11</v>
      </c>
    </row>
    <row r="55" spans="1:7" hidden="1" x14ac:dyDescent="0.25">
      <c r="A55" s="243" t="s">
        <v>520</v>
      </c>
      <c r="B55" s="237"/>
      <c r="C55" s="237"/>
      <c r="D55" s="237"/>
      <c r="E55" s="237" t="s">
        <v>521</v>
      </c>
      <c r="F55" s="237"/>
      <c r="G55" s="240">
        <f>G56</f>
        <v>0</v>
      </c>
    </row>
    <row r="56" spans="1:7" hidden="1" x14ac:dyDescent="0.25">
      <c r="A56" s="36" t="s">
        <v>98</v>
      </c>
      <c r="B56" s="237"/>
      <c r="C56" s="237"/>
      <c r="D56" s="237"/>
      <c r="E56" s="237"/>
      <c r="F56" s="237" t="s">
        <v>291</v>
      </c>
      <c r="G56" s="240"/>
    </row>
    <row r="57" spans="1:7" ht="26.25" x14ac:dyDescent="0.25">
      <c r="A57" s="243" t="s">
        <v>139</v>
      </c>
      <c r="B57" s="237" t="s">
        <v>502</v>
      </c>
      <c r="C57" s="237" t="s">
        <v>508</v>
      </c>
      <c r="D57" s="237" t="s">
        <v>515</v>
      </c>
      <c r="E57" s="237" t="s">
        <v>140</v>
      </c>
      <c r="F57" s="237"/>
      <c r="G57" s="240">
        <f>G58</f>
        <v>120</v>
      </c>
    </row>
    <row r="58" spans="1:7" x14ac:dyDescent="0.25">
      <c r="A58" s="52" t="s">
        <v>40</v>
      </c>
      <c r="B58" s="237" t="s">
        <v>502</v>
      </c>
      <c r="C58" s="237" t="s">
        <v>508</v>
      </c>
      <c r="D58" s="237" t="s">
        <v>515</v>
      </c>
      <c r="E58" s="237" t="s">
        <v>140</v>
      </c>
      <c r="F58" s="237" t="s">
        <v>41</v>
      </c>
      <c r="G58" s="240">
        <v>120</v>
      </c>
    </row>
    <row r="59" spans="1:7" x14ac:dyDescent="0.25">
      <c r="A59" s="43" t="s">
        <v>42</v>
      </c>
      <c r="B59" s="237" t="s">
        <v>502</v>
      </c>
      <c r="C59" s="237" t="s">
        <v>508</v>
      </c>
      <c r="D59" s="237" t="s">
        <v>515</v>
      </c>
      <c r="E59" s="237" t="s">
        <v>140</v>
      </c>
      <c r="F59" s="237" t="s">
        <v>43</v>
      </c>
      <c r="G59" s="240">
        <v>120</v>
      </c>
    </row>
    <row r="60" spans="1:7" ht="39" x14ac:dyDescent="0.25">
      <c r="A60" s="243" t="s">
        <v>522</v>
      </c>
      <c r="B60" s="237" t="s">
        <v>502</v>
      </c>
      <c r="C60" s="237" t="s">
        <v>508</v>
      </c>
      <c r="D60" s="237" t="s">
        <v>515</v>
      </c>
      <c r="E60" s="237" t="s">
        <v>321</v>
      </c>
      <c r="F60" s="237"/>
      <c r="G60" s="240">
        <f>G61+G64+G67+G70+G73</f>
        <v>539</v>
      </c>
    </row>
    <row r="61" spans="1:7" ht="37.35" customHeight="1" x14ac:dyDescent="0.25">
      <c r="A61" s="243" t="s">
        <v>523</v>
      </c>
      <c r="B61" s="237" t="s">
        <v>502</v>
      </c>
      <c r="C61" s="237" t="s">
        <v>508</v>
      </c>
      <c r="D61" s="237" t="s">
        <v>515</v>
      </c>
      <c r="E61" s="237" t="s">
        <v>352</v>
      </c>
      <c r="F61" s="237"/>
      <c r="G61" s="240">
        <f>G62</f>
        <v>169</v>
      </c>
    </row>
    <row r="62" spans="1:7" x14ac:dyDescent="0.25">
      <c r="A62" s="52" t="s">
        <v>40</v>
      </c>
      <c r="B62" s="237" t="s">
        <v>502</v>
      </c>
      <c r="C62" s="237" t="s">
        <v>508</v>
      </c>
      <c r="D62" s="237" t="s">
        <v>515</v>
      </c>
      <c r="E62" s="237" t="s">
        <v>352</v>
      </c>
      <c r="F62" s="237" t="s">
        <v>41</v>
      </c>
      <c r="G62" s="240">
        <f>G63</f>
        <v>169</v>
      </c>
    </row>
    <row r="63" spans="1:7" x14ac:dyDescent="0.25">
      <c r="A63" s="43" t="s">
        <v>42</v>
      </c>
      <c r="B63" s="237" t="s">
        <v>502</v>
      </c>
      <c r="C63" s="237" t="s">
        <v>508</v>
      </c>
      <c r="D63" s="237" t="s">
        <v>515</v>
      </c>
      <c r="E63" s="237" t="s">
        <v>352</v>
      </c>
      <c r="F63" s="237" t="s">
        <v>43</v>
      </c>
      <c r="G63" s="240">
        <v>169</v>
      </c>
    </row>
    <row r="64" spans="1:7" ht="39" x14ac:dyDescent="0.25">
      <c r="A64" s="243" t="s">
        <v>353</v>
      </c>
      <c r="B64" s="237" t="s">
        <v>502</v>
      </c>
      <c r="C64" s="237" t="s">
        <v>508</v>
      </c>
      <c r="D64" s="237" t="s">
        <v>515</v>
      </c>
      <c r="E64" s="237" t="s">
        <v>354</v>
      </c>
      <c r="F64" s="237"/>
      <c r="G64" s="240">
        <f>G65</f>
        <v>46</v>
      </c>
    </row>
    <row r="65" spans="1:9" x14ac:dyDescent="0.25">
      <c r="A65" s="52" t="s">
        <v>40</v>
      </c>
      <c r="B65" s="237" t="s">
        <v>502</v>
      </c>
      <c r="C65" s="237" t="s">
        <v>508</v>
      </c>
      <c r="D65" s="237" t="s">
        <v>515</v>
      </c>
      <c r="E65" s="237" t="s">
        <v>354</v>
      </c>
      <c r="F65" s="237" t="s">
        <v>41</v>
      </c>
      <c r="G65" s="240">
        <v>46</v>
      </c>
    </row>
    <row r="66" spans="1:9" x14ac:dyDescent="0.25">
      <c r="A66" s="43" t="s">
        <v>42</v>
      </c>
      <c r="B66" s="237" t="s">
        <v>502</v>
      </c>
      <c r="C66" s="237" t="s">
        <v>508</v>
      </c>
      <c r="D66" s="237" t="s">
        <v>515</v>
      </c>
      <c r="E66" s="237" t="s">
        <v>354</v>
      </c>
      <c r="F66" s="237" t="s">
        <v>43</v>
      </c>
      <c r="G66" s="240">
        <v>46</v>
      </c>
    </row>
    <row r="67" spans="1:9" ht="39" x14ac:dyDescent="0.25">
      <c r="A67" s="243" t="s">
        <v>322</v>
      </c>
      <c r="B67" s="237" t="s">
        <v>502</v>
      </c>
      <c r="C67" s="237" t="s">
        <v>508</v>
      </c>
      <c r="D67" s="237" t="s">
        <v>515</v>
      </c>
      <c r="E67" s="237" t="s">
        <v>323</v>
      </c>
      <c r="F67" s="237"/>
      <c r="G67" s="240">
        <f>G68</f>
        <v>134</v>
      </c>
    </row>
    <row r="68" spans="1:9" x14ac:dyDescent="0.25">
      <c r="A68" s="52" t="s">
        <v>40</v>
      </c>
      <c r="B68" s="237" t="s">
        <v>502</v>
      </c>
      <c r="C68" s="237" t="s">
        <v>508</v>
      </c>
      <c r="D68" s="237" t="s">
        <v>515</v>
      </c>
      <c r="E68" s="237" t="s">
        <v>323</v>
      </c>
      <c r="F68" s="237" t="s">
        <v>41</v>
      </c>
      <c r="G68" s="240">
        <v>134</v>
      </c>
    </row>
    <row r="69" spans="1:9" x14ac:dyDescent="0.25">
      <c r="A69" s="43" t="s">
        <v>42</v>
      </c>
      <c r="B69" s="237" t="s">
        <v>502</v>
      </c>
      <c r="C69" s="237" t="s">
        <v>508</v>
      </c>
      <c r="D69" s="237" t="s">
        <v>515</v>
      </c>
      <c r="E69" s="237" t="s">
        <v>323</v>
      </c>
      <c r="F69" s="237" t="s">
        <v>43</v>
      </c>
      <c r="G69" s="240">
        <v>134</v>
      </c>
    </row>
    <row r="70" spans="1:9" ht="26.25" x14ac:dyDescent="0.25">
      <c r="A70" s="243" t="s">
        <v>524</v>
      </c>
      <c r="B70" s="237" t="s">
        <v>502</v>
      </c>
      <c r="C70" s="237" t="s">
        <v>508</v>
      </c>
      <c r="D70" s="237" t="s">
        <v>515</v>
      </c>
      <c r="E70" s="237" t="s">
        <v>356</v>
      </c>
      <c r="F70" s="237"/>
      <c r="G70" s="240">
        <f>G71</f>
        <v>70</v>
      </c>
    </row>
    <row r="71" spans="1:9" x14ac:dyDescent="0.25">
      <c r="A71" s="52" t="s">
        <v>40</v>
      </c>
      <c r="B71" s="237" t="s">
        <v>502</v>
      </c>
      <c r="C71" s="237" t="s">
        <v>508</v>
      </c>
      <c r="D71" s="237" t="s">
        <v>515</v>
      </c>
      <c r="E71" s="237" t="s">
        <v>356</v>
      </c>
      <c r="F71" s="237" t="s">
        <v>41</v>
      </c>
      <c r="G71" s="240">
        <v>70</v>
      </c>
    </row>
    <row r="72" spans="1:9" x14ac:dyDescent="0.25">
      <c r="A72" s="52" t="s">
        <v>42</v>
      </c>
      <c r="B72" s="237" t="s">
        <v>502</v>
      </c>
      <c r="C72" s="237" t="s">
        <v>508</v>
      </c>
      <c r="D72" s="237" t="s">
        <v>515</v>
      </c>
      <c r="E72" s="237" t="s">
        <v>356</v>
      </c>
      <c r="F72" s="237" t="s">
        <v>43</v>
      </c>
      <c r="G72" s="240">
        <v>70</v>
      </c>
    </row>
    <row r="73" spans="1:9" ht="39" x14ac:dyDescent="0.25">
      <c r="A73" s="243" t="s">
        <v>525</v>
      </c>
      <c r="B73" s="237" t="s">
        <v>502</v>
      </c>
      <c r="C73" s="237" t="s">
        <v>508</v>
      </c>
      <c r="D73" s="237" t="s">
        <v>515</v>
      </c>
      <c r="E73" s="237" t="s">
        <v>358</v>
      </c>
      <c r="F73" s="237"/>
      <c r="G73" s="240">
        <f>G74</f>
        <v>120</v>
      </c>
    </row>
    <row r="74" spans="1:9" x14ac:dyDescent="0.25">
      <c r="A74" s="52" t="s">
        <v>40</v>
      </c>
      <c r="B74" s="237" t="s">
        <v>502</v>
      </c>
      <c r="C74" s="237" t="s">
        <v>508</v>
      </c>
      <c r="D74" s="237" t="s">
        <v>515</v>
      </c>
      <c r="E74" s="237" t="s">
        <v>358</v>
      </c>
      <c r="F74" s="237" t="s">
        <v>41</v>
      </c>
      <c r="G74" s="240">
        <v>120</v>
      </c>
    </row>
    <row r="75" spans="1:9" s="234" customFormat="1" ht="2.25" hidden="1" customHeight="1" x14ac:dyDescent="0.25">
      <c r="A75" s="235" t="s">
        <v>526</v>
      </c>
      <c r="B75" s="236" t="s">
        <v>502</v>
      </c>
      <c r="C75" s="236" t="s">
        <v>527</v>
      </c>
      <c r="D75" s="236"/>
      <c r="E75" s="237" t="s">
        <v>358</v>
      </c>
      <c r="F75" s="237"/>
      <c r="G75" s="238">
        <f>G77</f>
        <v>0</v>
      </c>
      <c r="H75" s="232"/>
      <c r="I75" s="233"/>
    </row>
    <row r="76" spans="1:9" s="234" customFormat="1" ht="2.25" hidden="1" customHeight="1" x14ac:dyDescent="0.25">
      <c r="A76" s="241" t="s">
        <v>402</v>
      </c>
      <c r="B76" s="236" t="s">
        <v>502</v>
      </c>
      <c r="C76" s="236" t="s">
        <v>527</v>
      </c>
      <c r="D76" s="236" t="s">
        <v>528</v>
      </c>
      <c r="E76" s="237" t="s">
        <v>358</v>
      </c>
      <c r="F76" s="237"/>
      <c r="G76" s="238">
        <f>G77</f>
        <v>0</v>
      </c>
      <c r="H76" s="232"/>
      <c r="I76" s="233"/>
    </row>
    <row r="77" spans="1:9" ht="26.25" hidden="1" x14ac:dyDescent="0.25">
      <c r="A77" s="52" t="s">
        <v>529</v>
      </c>
      <c r="B77" s="237" t="s">
        <v>502</v>
      </c>
      <c r="C77" s="237" t="s">
        <v>527</v>
      </c>
      <c r="D77" s="237" t="s">
        <v>528</v>
      </c>
      <c r="E77" s="237" t="s">
        <v>358</v>
      </c>
      <c r="F77" s="237"/>
      <c r="G77" s="240">
        <f>G78</f>
        <v>0</v>
      </c>
    </row>
    <row r="78" spans="1:9" hidden="1" x14ac:dyDescent="0.25">
      <c r="A78" s="52" t="s">
        <v>530</v>
      </c>
      <c r="B78" s="237" t="s">
        <v>502</v>
      </c>
      <c r="C78" s="237" t="s">
        <v>527</v>
      </c>
      <c r="D78" s="237" t="s">
        <v>528</v>
      </c>
      <c r="E78" s="237" t="s">
        <v>358</v>
      </c>
      <c r="F78" s="237" t="s">
        <v>399</v>
      </c>
      <c r="G78" s="240"/>
    </row>
    <row r="79" spans="1:9" x14ac:dyDescent="0.25">
      <c r="A79" s="52" t="s">
        <v>42</v>
      </c>
      <c r="B79" s="237" t="s">
        <v>502</v>
      </c>
      <c r="C79" s="237" t="s">
        <v>508</v>
      </c>
      <c r="D79" s="237" t="s">
        <v>515</v>
      </c>
      <c r="E79" s="237" t="s">
        <v>358</v>
      </c>
      <c r="F79" s="237" t="s">
        <v>43</v>
      </c>
      <c r="G79" s="240">
        <v>120</v>
      </c>
    </row>
    <row r="80" spans="1:9" ht="26.25" x14ac:dyDescent="0.25">
      <c r="A80" s="243" t="s">
        <v>324</v>
      </c>
      <c r="B80" s="237" t="s">
        <v>502</v>
      </c>
      <c r="C80" s="237" t="s">
        <v>508</v>
      </c>
      <c r="D80" s="237" t="s">
        <v>515</v>
      </c>
      <c r="E80" s="237" t="s">
        <v>325</v>
      </c>
      <c r="F80" s="237"/>
      <c r="G80" s="240">
        <f>G82</f>
        <v>10</v>
      </c>
    </row>
    <row r="81" spans="1:9" ht="36.75" x14ac:dyDescent="0.25">
      <c r="A81" s="36" t="s">
        <v>326</v>
      </c>
      <c r="B81" s="237" t="s">
        <v>502</v>
      </c>
      <c r="C81" s="237" t="s">
        <v>508</v>
      </c>
      <c r="D81" s="237" t="s">
        <v>515</v>
      </c>
      <c r="E81" s="237" t="s">
        <v>327</v>
      </c>
      <c r="F81" s="237"/>
      <c r="G81" s="240">
        <f>G82</f>
        <v>10</v>
      </c>
    </row>
    <row r="82" spans="1:9" x14ac:dyDescent="0.25">
      <c r="A82" s="52" t="s">
        <v>40</v>
      </c>
      <c r="B82" s="237" t="s">
        <v>502</v>
      </c>
      <c r="C82" s="237" t="s">
        <v>508</v>
      </c>
      <c r="D82" s="237" t="s">
        <v>515</v>
      </c>
      <c r="E82" s="237" t="s">
        <v>327</v>
      </c>
      <c r="F82" s="237" t="s">
        <v>41</v>
      </c>
      <c r="G82" s="240">
        <f>G83</f>
        <v>10</v>
      </c>
    </row>
    <row r="83" spans="1:9" x14ac:dyDescent="0.25">
      <c r="A83" s="43" t="s">
        <v>42</v>
      </c>
      <c r="B83" s="237" t="s">
        <v>502</v>
      </c>
      <c r="C83" s="237" t="s">
        <v>508</v>
      </c>
      <c r="D83" s="237" t="s">
        <v>515</v>
      </c>
      <c r="E83" s="237" t="s">
        <v>327</v>
      </c>
      <c r="F83" s="237" t="s">
        <v>43</v>
      </c>
      <c r="G83" s="240">
        <v>10</v>
      </c>
    </row>
    <row r="84" spans="1:9" ht="26.25" x14ac:dyDescent="0.25">
      <c r="A84" s="52" t="s">
        <v>417</v>
      </c>
      <c r="B84" s="237" t="s">
        <v>502</v>
      </c>
      <c r="C84" s="237" t="s">
        <v>527</v>
      </c>
      <c r="D84" s="237" t="s">
        <v>528</v>
      </c>
      <c r="E84" s="237" t="s">
        <v>418</v>
      </c>
      <c r="F84" s="237"/>
      <c r="G84" s="240">
        <v>87.4</v>
      </c>
    </row>
    <row r="85" spans="1:9" ht="39" x14ac:dyDescent="0.25">
      <c r="A85" s="52" t="s">
        <v>419</v>
      </c>
      <c r="B85" s="237" t="s">
        <v>502</v>
      </c>
      <c r="C85" s="237" t="s">
        <v>527</v>
      </c>
      <c r="D85" s="237" t="s">
        <v>528</v>
      </c>
      <c r="E85" s="237" t="s">
        <v>420</v>
      </c>
      <c r="F85" s="237"/>
      <c r="G85" s="240">
        <v>87.4</v>
      </c>
    </row>
    <row r="86" spans="1:9" x14ac:dyDescent="0.25">
      <c r="A86" s="54" t="s">
        <v>398</v>
      </c>
      <c r="B86" s="237" t="s">
        <v>502</v>
      </c>
      <c r="C86" s="237" t="s">
        <v>527</v>
      </c>
      <c r="D86" s="237" t="s">
        <v>528</v>
      </c>
      <c r="E86" s="237" t="s">
        <v>420</v>
      </c>
      <c r="F86" s="237" t="s">
        <v>399</v>
      </c>
      <c r="G86" s="240">
        <v>87.4</v>
      </c>
    </row>
    <row r="87" spans="1:9" x14ac:dyDescent="0.25">
      <c r="A87" s="54" t="s">
        <v>410</v>
      </c>
      <c r="B87" s="237" t="s">
        <v>502</v>
      </c>
      <c r="C87" s="237" t="s">
        <v>527</v>
      </c>
      <c r="D87" s="237" t="s">
        <v>528</v>
      </c>
      <c r="E87" s="237" t="s">
        <v>420</v>
      </c>
      <c r="F87" s="237" t="s">
        <v>411</v>
      </c>
      <c r="G87" s="240">
        <v>87.4</v>
      </c>
    </row>
    <row r="88" spans="1:9" s="234" customFormat="1" ht="17.25" customHeight="1" x14ac:dyDescent="0.25">
      <c r="A88" s="235" t="s">
        <v>531</v>
      </c>
      <c r="B88" s="236" t="s">
        <v>502</v>
      </c>
      <c r="C88" s="236" t="s">
        <v>532</v>
      </c>
      <c r="D88" s="236"/>
      <c r="E88" s="237"/>
      <c r="F88" s="237"/>
      <c r="G88" s="238">
        <f>G89</f>
        <v>90</v>
      </c>
      <c r="H88" s="232"/>
      <c r="I88" s="233"/>
    </row>
    <row r="89" spans="1:9" x14ac:dyDescent="0.25">
      <c r="A89" s="248" t="s">
        <v>423</v>
      </c>
      <c r="B89" s="236" t="s">
        <v>502</v>
      </c>
      <c r="C89" s="236" t="s">
        <v>532</v>
      </c>
      <c r="D89" s="236" t="s">
        <v>533</v>
      </c>
      <c r="E89" s="236"/>
      <c r="F89" s="236"/>
      <c r="G89" s="238">
        <f>G90</f>
        <v>90</v>
      </c>
    </row>
    <row r="90" spans="1:9" x14ac:dyDescent="0.25">
      <c r="A90" s="52" t="s">
        <v>425</v>
      </c>
      <c r="B90" s="237" t="s">
        <v>502</v>
      </c>
      <c r="C90" s="237" t="s">
        <v>532</v>
      </c>
      <c r="D90" s="237" t="s">
        <v>533</v>
      </c>
      <c r="E90" s="237" t="s">
        <v>426</v>
      </c>
      <c r="F90" s="237"/>
      <c r="G90" s="240">
        <f>G92</f>
        <v>90</v>
      </c>
    </row>
    <row r="91" spans="1:9" x14ac:dyDescent="0.25">
      <c r="A91" s="52" t="s">
        <v>534</v>
      </c>
      <c r="B91" s="237" t="s">
        <v>502</v>
      </c>
      <c r="C91" s="237" t="s">
        <v>532</v>
      </c>
      <c r="D91" s="237" t="s">
        <v>533</v>
      </c>
      <c r="E91" s="237" t="s">
        <v>428</v>
      </c>
      <c r="F91" s="237"/>
      <c r="G91" s="240">
        <f>G92</f>
        <v>90</v>
      </c>
    </row>
    <row r="92" spans="1:9" x14ac:dyDescent="0.25">
      <c r="A92" s="52" t="s">
        <v>40</v>
      </c>
      <c r="B92" s="237" t="s">
        <v>502</v>
      </c>
      <c r="C92" s="237" t="s">
        <v>532</v>
      </c>
      <c r="D92" s="237" t="s">
        <v>533</v>
      </c>
      <c r="E92" s="237" t="s">
        <v>428</v>
      </c>
      <c r="F92" s="237" t="s">
        <v>41</v>
      </c>
      <c r="G92" s="240">
        <v>90</v>
      </c>
    </row>
    <row r="93" spans="1:9" x14ac:dyDescent="0.25">
      <c r="A93" s="249" t="s">
        <v>42</v>
      </c>
      <c r="B93" s="250" t="s">
        <v>502</v>
      </c>
      <c r="C93" s="250" t="s">
        <v>532</v>
      </c>
      <c r="D93" s="250" t="s">
        <v>533</v>
      </c>
      <c r="E93" s="237" t="s">
        <v>428</v>
      </c>
      <c r="F93" s="250" t="s">
        <v>43</v>
      </c>
      <c r="G93" s="251">
        <v>90</v>
      </c>
    </row>
    <row r="94" spans="1:9" hidden="1" x14ac:dyDescent="0.25">
      <c r="A94" s="252"/>
      <c r="B94" s="253"/>
      <c r="C94" s="254"/>
      <c r="D94" s="254"/>
      <c r="E94" s="254"/>
      <c r="F94" s="254"/>
      <c r="G94" s="255"/>
    </row>
    <row r="95" spans="1:9" s="168" customFormat="1" ht="29.25" x14ac:dyDescent="0.25">
      <c r="A95" s="87" t="s">
        <v>535</v>
      </c>
      <c r="B95" s="88" t="s">
        <v>536</v>
      </c>
      <c r="C95" s="88"/>
      <c r="D95" s="88"/>
      <c r="E95" s="89"/>
      <c r="F95" s="89"/>
      <c r="G95" s="226">
        <f>G96+G190+G213+G184+G207+G220</f>
        <v>10520.389999999998</v>
      </c>
      <c r="H95" s="227">
        <f>10532-218-480</f>
        <v>9834</v>
      </c>
    </row>
    <row r="96" spans="1:9" s="245" customFormat="1" x14ac:dyDescent="0.25">
      <c r="A96" s="228" t="s">
        <v>537</v>
      </c>
      <c r="B96" s="229" t="s">
        <v>536</v>
      </c>
      <c r="C96" s="229" t="s">
        <v>510</v>
      </c>
      <c r="D96" s="229"/>
      <c r="E96" s="229"/>
      <c r="F96" s="229"/>
      <c r="G96" s="231">
        <f>G97+G102+G146+G151+G136+G131+G141</f>
        <v>9402.9999999999982</v>
      </c>
      <c r="H96" s="232"/>
    </row>
    <row r="97" spans="1:8" s="245" customFormat="1" ht="26.25" x14ac:dyDescent="0.25">
      <c r="A97" s="235" t="s">
        <v>18</v>
      </c>
      <c r="B97" s="236" t="s">
        <v>536</v>
      </c>
      <c r="C97" s="236" t="s">
        <v>510</v>
      </c>
      <c r="D97" s="236" t="s">
        <v>538</v>
      </c>
      <c r="E97" s="236"/>
      <c r="F97" s="236"/>
      <c r="G97" s="238">
        <f>G98</f>
        <v>616</v>
      </c>
      <c r="H97" s="232"/>
    </row>
    <row r="98" spans="1:8" s="245" customFormat="1" x14ac:dyDescent="0.25">
      <c r="A98" s="52" t="s">
        <v>20</v>
      </c>
      <c r="B98" s="237" t="s">
        <v>536</v>
      </c>
      <c r="C98" s="237" t="s">
        <v>510</v>
      </c>
      <c r="D98" s="237" t="s">
        <v>538</v>
      </c>
      <c r="E98" s="237" t="s">
        <v>21</v>
      </c>
      <c r="F98" s="237"/>
      <c r="G98" s="240">
        <f>G100</f>
        <v>616</v>
      </c>
      <c r="H98" s="232"/>
    </row>
    <row r="99" spans="1:8" s="245" customFormat="1" x14ac:dyDescent="0.25">
      <c r="A99" s="52" t="s">
        <v>22</v>
      </c>
      <c r="B99" s="237" t="s">
        <v>536</v>
      </c>
      <c r="C99" s="237" t="s">
        <v>510</v>
      </c>
      <c r="D99" s="237" t="s">
        <v>538</v>
      </c>
      <c r="E99" s="237" t="s">
        <v>23</v>
      </c>
      <c r="F99" s="237"/>
      <c r="G99" s="240">
        <f>G100</f>
        <v>616</v>
      </c>
      <c r="H99" s="232"/>
    </row>
    <row r="100" spans="1:8" s="245" customFormat="1" ht="36.950000000000003" customHeight="1" x14ac:dyDescent="0.25">
      <c r="A100" s="242" t="s">
        <v>24</v>
      </c>
      <c r="B100" s="237" t="s">
        <v>536</v>
      </c>
      <c r="C100" s="237" t="s">
        <v>510</v>
      </c>
      <c r="D100" s="237" t="s">
        <v>538</v>
      </c>
      <c r="E100" s="237" t="s">
        <v>23</v>
      </c>
      <c r="F100" s="237" t="s">
        <v>25</v>
      </c>
      <c r="G100" s="240">
        <f>G101</f>
        <v>616</v>
      </c>
      <c r="H100" s="232"/>
    </row>
    <row r="101" spans="1:8" s="245" customFormat="1" ht="16.5" customHeight="1" x14ac:dyDescent="0.25">
      <c r="A101" s="36" t="s">
        <v>26</v>
      </c>
      <c r="B101" s="237" t="s">
        <v>536</v>
      </c>
      <c r="C101" s="237" t="s">
        <v>510</v>
      </c>
      <c r="D101" s="237" t="s">
        <v>538</v>
      </c>
      <c r="E101" s="237" t="s">
        <v>23</v>
      </c>
      <c r="F101" s="237" t="s">
        <v>27</v>
      </c>
      <c r="G101" s="240">
        <f>540+76</f>
        <v>616</v>
      </c>
      <c r="H101" s="232"/>
    </row>
    <row r="102" spans="1:8" ht="39" x14ac:dyDescent="0.25">
      <c r="A102" s="235" t="s">
        <v>48</v>
      </c>
      <c r="B102" s="236" t="s">
        <v>536</v>
      </c>
      <c r="C102" s="236" t="s">
        <v>510</v>
      </c>
      <c r="D102" s="236" t="s">
        <v>515</v>
      </c>
      <c r="E102" s="236"/>
      <c r="F102" s="236"/>
      <c r="G102" s="238">
        <f>G103</f>
        <v>6564.8999999999987</v>
      </c>
      <c r="H102" s="232">
        <v>6564.9</v>
      </c>
    </row>
    <row r="103" spans="1:8" ht="16.350000000000001" customHeight="1" x14ac:dyDescent="0.25">
      <c r="A103" s="246" t="s">
        <v>51</v>
      </c>
      <c r="B103" s="237" t="s">
        <v>536</v>
      </c>
      <c r="C103" s="237" t="s">
        <v>510</v>
      </c>
      <c r="D103" s="237" t="s">
        <v>515</v>
      </c>
      <c r="E103" s="237" t="s">
        <v>52</v>
      </c>
      <c r="F103" s="237"/>
      <c r="G103" s="240">
        <f>G104+G107+G112+G117+G122+G125+G128</f>
        <v>6564.8999999999987</v>
      </c>
      <c r="H103" s="232"/>
    </row>
    <row r="104" spans="1:8" ht="16.350000000000001" customHeight="1" x14ac:dyDescent="0.25">
      <c r="A104" s="52" t="s">
        <v>22</v>
      </c>
      <c r="B104" s="237" t="s">
        <v>539</v>
      </c>
      <c r="C104" s="237" t="s">
        <v>510</v>
      </c>
      <c r="D104" s="237" t="s">
        <v>515</v>
      </c>
      <c r="E104" s="237" t="s">
        <v>57</v>
      </c>
      <c r="F104" s="237"/>
      <c r="G104" s="240">
        <f>G105</f>
        <v>4300</v>
      </c>
      <c r="H104" s="232"/>
    </row>
    <row r="105" spans="1:8" ht="39" x14ac:dyDescent="0.25">
      <c r="A105" s="242" t="s">
        <v>24</v>
      </c>
      <c r="B105" s="237" t="s">
        <v>536</v>
      </c>
      <c r="C105" s="237" t="s">
        <v>510</v>
      </c>
      <c r="D105" s="237" t="s">
        <v>515</v>
      </c>
      <c r="E105" s="237" t="s">
        <v>57</v>
      </c>
      <c r="F105" s="237" t="s">
        <v>25</v>
      </c>
      <c r="G105" s="240">
        <f>G106</f>
        <v>4300</v>
      </c>
      <c r="H105" s="232"/>
    </row>
    <row r="106" spans="1:8" ht="22.9" customHeight="1" x14ac:dyDescent="0.25">
      <c r="A106" s="36" t="s">
        <v>26</v>
      </c>
      <c r="B106" s="237" t="s">
        <v>536</v>
      </c>
      <c r="C106" s="237" t="s">
        <v>510</v>
      </c>
      <c r="D106" s="237" t="s">
        <v>515</v>
      </c>
      <c r="E106" s="237" t="s">
        <v>540</v>
      </c>
      <c r="F106" s="237" t="s">
        <v>27</v>
      </c>
      <c r="G106" s="240">
        <f>3770+530</f>
        <v>4300</v>
      </c>
      <c r="H106" s="232"/>
    </row>
    <row r="107" spans="1:8" ht="22.9" customHeight="1" x14ac:dyDescent="0.25">
      <c r="A107" s="36" t="s">
        <v>38</v>
      </c>
      <c r="B107" s="237" t="s">
        <v>536</v>
      </c>
      <c r="C107" s="237" t="s">
        <v>510</v>
      </c>
      <c r="D107" s="237" t="s">
        <v>515</v>
      </c>
      <c r="E107" s="237" t="s">
        <v>58</v>
      </c>
      <c r="F107" s="237"/>
      <c r="G107" s="240">
        <f>G108+G110</f>
        <v>825.2</v>
      </c>
      <c r="H107" s="232"/>
    </row>
    <row r="108" spans="1:8" x14ac:dyDescent="0.25">
      <c r="A108" s="52" t="s">
        <v>40</v>
      </c>
      <c r="B108" s="237" t="s">
        <v>536</v>
      </c>
      <c r="C108" s="237" t="s">
        <v>510</v>
      </c>
      <c r="D108" s="237" t="s">
        <v>515</v>
      </c>
      <c r="E108" s="237" t="s">
        <v>58</v>
      </c>
      <c r="F108" s="237" t="s">
        <v>41</v>
      </c>
      <c r="G108" s="240">
        <v>783</v>
      </c>
      <c r="H108" s="232"/>
    </row>
    <row r="109" spans="1:8" x14ac:dyDescent="0.25">
      <c r="A109" s="52" t="s">
        <v>42</v>
      </c>
      <c r="B109" s="237" t="s">
        <v>536</v>
      </c>
      <c r="C109" s="237" t="s">
        <v>510</v>
      </c>
      <c r="D109" s="237" t="s">
        <v>515</v>
      </c>
      <c r="E109" s="237" t="s">
        <v>58</v>
      </c>
      <c r="F109" s="237" t="s">
        <v>43</v>
      </c>
      <c r="G109" s="240">
        <v>783</v>
      </c>
      <c r="H109" s="232"/>
    </row>
    <row r="110" spans="1:8" x14ac:dyDescent="0.25">
      <c r="A110" s="239" t="s">
        <v>44</v>
      </c>
      <c r="B110" s="237" t="s">
        <v>536</v>
      </c>
      <c r="C110" s="237" t="s">
        <v>510</v>
      </c>
      <c r="D110" s="237" t="s">
        <v>515</v>
      </c>
      <c r="E110" s="237" t="s">
        <v>58</v>
      </c>
      <c r="F110" s="237" t="s">
        <v>45</v>
      </c>
      <c r="G110" s="240">
        <v>42.2</v>
      </c>
      <c r="H110" s="232"/>
    </row>
    <row r="111" spans="1:8" x14ac:dyDescent="0.25">
      <c r="A111" s="239" t="s">
        <v>513</v>
      </c>
      <c r="B111" s="237" t="s">
        <v>536</v>
      </c>
      <c r="C111" s="237" t="s">
        <v>510</v>
      </c>
      <c r="D111" s="237" t="s">
        <v>515</v>
      </c>
      <c r="E111" s="237" t="s">
        <v>58</v>
      </c>
      <c r="F111" s="237" t="s">
        <v>47</v>
      </c>
      <c r="G111" s="240">
        <v>42.2</v>
      </c>
      <c r="H111" s="232"/>
    </row>
    <row r="112" spans="1:8" ht="39" x14ac:dyDescent="0.25">
      <c r="A112" s="43" t="s">
        <v>59</v>
      </c>
      <c r="B112" s="237" t="s">
        <v>536</v>
      </c>
      <c r="C112" s="237" t="s">
        <v>510</v>
      </c>
      <c r="D112" s="237" t="s">
        <v>515</v>
      </c>
      <c r="E112" s="237" t="s">
        <v>60</v>
      </c>
      <c r="F112" s="237"/>
      <c r="G112" s="240">
        <f>G113+G115</f>
        <v>979.7</v>
      </c>
      <c r="H112" s="232"/>
    </row>
    <row r="113" spans="1:8" ht="39" x14ac:dyDescent="0.25">
      <c r="A113" s="242" t="s">
        <v>24</v>
      </c>
      <c r="B113" s="237" t="s">
        <v>536</v>
      </c>
      <c r="C113" s="237" t="s">
        <v>510</v>
      </c>
      <c r="D113" s="237" t="s">
        <v>515</v>
      </c>
      <c r="E113" s="237" t="s">
        <v>60</v>
      </c>
      <c r="F113" s="237" t="s">
        <v>25</v>
      </c>
      <c r="G113" s="240">
        <v>626</v>
      </c>
      <c r="H113" s="232"/>
    </row>
    <row r="114" spans="1:8" ht="15.75" customHeight="1" x14ac:dyDescent="0.25">
      <c r="A114" s="36" t="s">
        <v>26</v>
      </c>
      <c r="B114" s="237" t="s">
        <v>536</v>
      </c>
      <c r="C114" s="237" t="s">
        <v>510</v>
      </c>
      <c r="D114" s="237" t="s">
        <v>515</v>
      </c>
      <c r="E114" s="237" t="s">
        <v>60</v>
      </c>
      <c r="F114" s="237" t="s">
        <v>27</v>
      </c>
      <c r="G114" s="240">
        <v>626</v>
      </c>
      <c r="H114" s="232"/>
    </row>
    <row r="115" spans="1:8" x14ac:dyDescent="0.25">
      <c r="A115" s="52" t="s">
        <v>40</v>
      </c>
      <c r="B115" s="237" t="s">
        <v>536</v>
      </c>
      <c r="C115" s="237" t="s">
        <v>510</v>
      </c>
      <c r="D115" s="237" t="s">
        <v>515</v>
      </c>
      <c r="E115" s="237" t="s">
        <v>60</v>
      </c>
      <c r="F115" s="237" t="s">
        <v>41</v>
      </c>
      <c r="G115" s="240">
        <v>353.7</v>
      </c>
      <c r="H115" s="232"/>
    </row>
    <row r="116" spans="1:8" x14ac:dyDescent="0.25">
      <c r="A116" s="52" t="s">
        <v>42</v>
      </c>
      <c r="B116" s="237" t="s">
        <v>536</v>
      </c>
      <c r="C116" s="237" t="s">
        <v>510</v>
      </c>
      <c r="D116" s="237" t="s">
        <v>515</v>
      </c>
      <c r="E116" s="237" t="s">
        <v>60</v>
      </c>
      <c r="F116" s="237" t="s">
        <v>43</v>
      </c>
      <c r="G116" s="240">
        <v>353.7</v>
      </c>
      <c r="H116" s="232"/>
    </row>
    <row r="117" spans="1:8" ht="39" x14ac:dyDescent="0.25">
      <c r="A117" s="43" t="s">
        <v>62</v>
      </c>
      <c r="B117" s="237" t="s">
        <v>536</v>
      </c>
      <c r="C117" s="237" t="s">
        <v>510</v>
      </c>
      <c r="D117" s="237" t="s">
        <v>515</v>
      </c>
      <c r="E117" s="237" t="s">
        <v>541</v>
      </c>
      <c r="F117" s="237"/>
      <c r="G117" s="240">
        <f>G118+G120</f>
        <v>203.7</v>
      </c>
      <c r="H117" s="232"/>
    </row>
    <row r="118" spans="1:8" ht="36.950000000000003" customHeight="1" x14ac:dyDescent="0.25">
      <c r="A118" s="242" t="s">
        <v>24</v>
      </c>
      <c r="B118" s="237" t="s">
        <v>536</v>
      </c>
      <c r="C118" s="237" t="s">
        <v>510</v>
      </c>
      <c r="D118" s="237" t="s">
        <v>515</v>
      </c>
      <c r="E118" s="237" t="s">
        <v>63</v>
      </c>
      <c r="F118" s="237" t="s">
        <v>25</v>
      </c>
      <c r="G118" s="240">
        <v>195</v>
      </c>
      <c r="H118" s="232"/>
    </row>
    <row r="119" spans="1:8" ht="18.600000000000001" customHeight="1" x14ac:dyDescent="0.25">
      <c r="A119" s="36" t="s">
        <v>26</v>
      </c>
      <c r="B119" s="237" t="s">
        <v>536</v>
      </c>
      <c r="C119" s="237" t="s">
        <v>510</v>
      </c>
      <c r="D119" s="237" t="s">
        <v>515</v>
      </c>
      <c r="E119" s="237" t="s">
        <v>63</v>
      </c>
      <c r="F119" s="237" t="s">
        <v>27</v>
      </c>
      <c r="G119" s="240">
        <v>195</v>
      </c>
      <c r="H119" s="232"/>
    </row>
    <row r="120" spans="1:8" x14ac:dyDescent="0.25">
      <c r="A120" s="52" t="s">
        <v>98</v>
      </c>
      <c r="B120" s="237" t="s">
        <v>536</v>
      </c>
      <c r="C120" s="237" t="s">
        <v>510</v>
      </c>
      <c r="D120" s="237" t="s">
        <v>515</v>
      </c>
      <c r="E120" s="237" t="s">
        <v>63</v>
      </c>
      <c r="F120" s="237" t="s">
        <v>41</v>
      </c>
      <c r="G120" s="240">
        <v>8.6999999999999993</v>
      </c>
      <c r="H120" s="232"/>
    </row>
    <row r="121" spans="1:8" x14ac:dyDescent="0.25">
      <c r="A121" s="52" t="s">
        <v>42</v>
      </c>
      <c r="B121" s="237" t="s">
        <v>536</v>
      </c>
      <c r="C121" s="237" t="s">
        <v>510</v>
      </c>
      <c r="D121" s="237" t="s">
        <v>515</v>
      </c>
      <c r="E121" s="237" t="s">
        <v>63</v>
      </c>
      <c r="F121" s="237" t="s">
        <v>43</v>
      </c>
      <c r="G121" s="240">
        <v>8.6999999999999993</v>
      </c>
      <c r="H121" s="232"/>
    </row>
    <row r="122" spans="1:8" ht="51.75" x14ac:dyDescent="0.25">
      <c r="A122" s="43" t="s">
        <v>64</v>
      </c>
      <c r="B122" s="237" t="s">
        <v>536</v>
      </c>
      <c r="C122" s="237" t="s">
        <v>510</v>
      </c>
      <c r="D122" s="237" t="s">
        <v>515</v>
      </c>
      <c r="E122" s="237" t="s">
        <v>65</v>
      </c>
      <c r="F122" s="237"/>
      <c r="G122" s="240">
        <f>G123</f>
        <v>202.2</v>
      </c>
      <c r="H122" s="232"/>
    </row>
    <row r="123" spans="1:8" ht="39" x14ac:dyDescent="0.25">
      <c r="A123" s="242" t="s">
        <v>24</v>
      </c>
      <c r="B123" s="237" t="s">
        <v>536</v>
      </c>
      <c r="C123" s="237" t="s">
        <v>510</v>
      </c>
      <c r="D123" s="237" t="s">
        <v>515</v>
      </c>
      <c r="E123" s="237" t="s">
        <v>65</v>
      </c>
      <c r="F123" s="237" t="s">
        <v>25</v>
      </c>
      <c r="G123" s="240">
        <v>202.2</v>
      </c>
      <c r="H123" s="232"/>
    </row>
    <row r="124" spans="1:8" ht="19.350000000000001" customHeight="1" x14ac:dyDescent="0.25">
      <c r="A124" s="36" t="s">
        <v>26</v>
      </c>
      <c r="B124" s="237" t="s">
        <v>536</v>
      </c>
      <c r="C124" s="237" t="s">
        <v>510</v>
      </c>
      <c r="D124" s="237" t="s">
        <v>515</v>
      </c>
      <c r="E124" s="237" t="s">
        <v>65</v>
      </c>
      <c r="F124" s="237" t="s">
        <v>27</v>
      </c>
      <c r="G124" s="240">
        <v>202.2</v>
      </c>
      <c r="H124" s="232"/>
    </row>
    <row r="125" spans="1:8" ht="45.2" customHeight="1" x14ac:dyDescent="0.25">
      <c r="A125" s="43" t="s">
        <v>66</v>
      </c>
      <c r="B125" s="237" t="s">
        <v>536</v>
      </c>
      <c r="C125" s="237" t="s">
        <v>510</v>
      </c>
      <c r="D125" s="237" t="s">
        <v>515</v>
      </c>
      <c r="E125" s="237" t="s">
        <v>67</v>
      </c>
      <c r="F125" s="237"/>
      <c r="G125" s="240">
        <f>G126</f>
        <v>29.2</v>
      </c>
      <c r="H125" s="232"/>
    </row>
    <row r="126" spans="1:8" x14ac:dyDescent="0.25">
      <c r="A126" s="52" t="s">
        <v>98</v>
      </c>
      <c r="B126" s="237" t="s">
        <v>536</v>
      </c>
      <c r="C126" s="237" t="s">
        <v>510</v>
      </c>
      <c r="D126" s="237" t="s">
        <v>515</v>
      </c>
      <c r="E126" s="237" t="s">
        <v>67</v>
      </c>
      <c r="F126" s="237" t="s">
        <v>41</v>
      </c>
      <c r="G126" s="240">
        <v>29.2</v>
      </c>
      <c r="H126" s="232"/>
    </row>
    <row r="127" spans="1:8" x14ac:dyDescent="0.25">
      <c r="A127" s="52" t="s">
        <v>42</v>
      </c>
      <c r="B127" s="237" t="s">
        <v>536</v>
      </c>
      <c r="C127" s="237" t="s">
        <v>510</v>
      </c>
      <c r="D127" s="237" t="s">
        <v>515</v>
      </c>
      <c r="E127" s="237" t="s">
        <v>67</v>
      </c>
      <c r="F127" s="237" t="s">
        <v>43</v>
      </c>
      <c r="G127" s="240">
        <v>29.2</v>
      </c>
      <c r="H127" s="232"/>
    </row>
    <row r="128" spans="1:8" ht="39" x14ac:dyDescent="0.25">
      <c r="A128" s="43" t="s">
        <v>68</v>
      </c>
      <c r="B128" s="237" t="s">
        <v>536</v>
      </c>
      <c r="C128" s="237" t="s">
        <v>510</v>
      </c>
      <c r="D128" s="237" t="s">
        <v>515</v>
      </c>
      <c r="E128" s="237" t="s">
        <v>69</v>
      </c>
      <c r="F128" s="237"/>
      <c r="G128" s="240">
        <f>G129</f>
        <v>24.9</v>
      </c>
      <c r="H128" s="232"/>
    </row>
    <row r="129" spans="1:8" x14ac:dyDescent="0.25">
      <c r="A129" s="52" t="s">
        <v>40</v>
      </c>
      <c r="B129" s="237" t="s">
        <v>536</v>
      </c>
      <c r="C129" s="237" t="s">
        <v>510</v>
      </c>
      <c r="D129" s="237" t="s">
        <v>515</v>
      </c>
      <c r="E129" s="237" t="s">
        <v>69</v>
      </c>
      <c r="F129" s="237" t="s">
        <v>41</v>
      </c>
      <c r="G129" s="240">
        <v>24.9</v>
      </c>
      <c r="H129" s="232"/>
    </row>
    <row r="130" spans="1:8" x14ac:dyDescent="0.25">
      <c r="A130" s="52" t="s">
        <v>99</v>
      </c>
      <c r="B130" s="237" t="s">
        <v>536</v>
      </c>
      <c r="C130" s="237" t="s">
        <v>510</v>
      </c>
      <c r="D130" s="237" t="s">
        <v>515</v>
      </c>
      <c r="E130" s="237" t="s">
        <v>69</v>
      </c>
      <c r="F130" s="237" t="s">
        <v>43</v>
      </c>
      <c r="G130" s="240">
        <v>24.9</v>
      </c>
      <c r="H130" s="232"/>
    </row>
    <row r="131" spans="1:8" x14ac:dyDescent="0.25">
      <c r="A131" s="235" t="s">
        <v>74</v>
      </c>
      <c r="B131" s="236" t="s">
        <v>536</v>
      </c>
      <c r="C131" s="236" t="s">
        <v>510</v>
      </c>
      <c r="D131" s="236" t="s">
        <v>533</v>
      </c>
      <c r="E131" s="236"/>
      <c r="F131" s="237"/>
      <c r="G131" s="238">
        <v>12.9</v>
      </c>
      <c r="H131" s="232"/>
    </row>
    <row r="132" spans="1:8" ht="24.75" x14ac:dyDescent="0.25">
      <c r="A132" s="54" t="s">
        <v>78</v>
      </c>
      <c r="B132" s="237" t="s">
        <v>536</v>
      </c>
      <c r="C132" s="237" t="s">
        <v>510</v>
      </c>
      <c r="D132" s="237" t="s">
        <v>533</v>
      </c>
      <c r="E132" s="237" t="s">
        <v>542</v>
      </c>
      <c r="F132" s="237"/>
      <c r="G132" s="240">
        <v>12.9</v>
      </c>
      <c r="H132" s="232"/>
    </row>
    <row r="133" spans="1:8" ht="24.75" x14ac:dyDescent="0.25">
      <c r="A133" s="54" t="s">
        <v>80</v>
      </c>
      <c r="B133" s="237" t="s">
        <v>536</v>
      </c>
      <c r="C133" s="237" t="s">
        <v>510</v>
      </c>
      <c r="D133" s="237" t="s">
        <v>533</v>
      </c>
      <c r="E133" s="237" t="s">
        <v>543</v>
      </c>
      <c r="F133" s="237"/>
      <c r="G133" s="240">
        <f>G134</f>
        <v>12.9</v>
      </c>
      <c r="H133" s="232"/>
    </row>
    <row r="134" spans="1:8" x14ac:dyDescent="0.25">
      <c r="A134" s="52" t="s">
        <v>40</v>
      </c>
      <c r="B134" s="237" t="s">
        <v>536</v>
      </c>
      <c r="C134" s="237" t="s">
        <v>510</v>
      </c>
      <c r="D134" s="237" t="s">
        <v>533</v>
      </c>
      <c r="E134" s="237" t="s">
        <v>543</v>
      </c>
      <c r="F134" s="237" t="s">
        <v>41</v>
      </c>
      <c r="G134" s="240">
        <v>12.9</v>
      </c>
      <c r="H134" s="232"/>
    </row>
    <row r="135" spans="1:8" x14ac:dyDescent="0.25">
      <c r="A135" s="52" t="s">
        <v>42</v>
      </c>
      <c r="B135" s="237" t="s">
        <v>536</v>
      </c>
      <c r="C135" s="237" t="s">
        <v>510</v>
      </c>
      <c r="D135" s="237" t="s">
        <v>533</v>
      </c>
      <c r="E135" s="237" t="s">
        <v>543</v>
      </c>
      <c r="F135" s="237" t="s">
        <v>43</v>
      </c>
      <c r="G135" s="240">
        <v>12.9</v>
      </c>
      <c r="H135" s="232"/>
    </row>
    <row r="136" spans="1:8" s="245" customFormat="1" ht="26.25" x14ac:dyDescent="0.25">
      <c r="A136" s="235" t="s">
        <v>82</v>
      </c>
      <c r="B136" s="236" t="s">
        <v>536</v>
      </c>
      <c r="C136" s="236" t="s">
        <v>510</v>
      </c>
      <c r="D136" s="236" t="s">
        <v>544</v>
      </c>
      <c r="E136" s="236"/>
      <c r="F136" s="236"/>
      <c r="G136" s="238">
        <f>G138</f>
        <v>343</v>
      </c>
      <c r="H136" s="232"/>
    </row>
    <row r="137" spans="1:8" s="245" customFormat="1" x14ac:dyDescent="0.25">
      <c r="A137" s="52" t="s">
        <v>51</v>
      </c>
      <c r="B137" s="237" t="s">
        <v>536</v>
      </c>
      <c r="C137" s="237" t="s">
        <v>510</v>
      </c>
      <c r="D137" s="237" t="s">
        <v>544</v>
      </c>
      <c r="E137" s="237" t="s">
        <v>52</v>
      </c>
      <c r="F137" s="236"/>
      <c r="G137" s="238">
        <f>G138</f>
        <v>343</v>
      </c>
      <c r="H137" s="232"/>
    </row>
    <row r="138" spans="1:8" x14ac:dyDescent="0.25">
      <c r="A138" s="52" t="s">
        <v>22</v>
      </c>
      <c r="B138" s="237" t="s">
        <v>536</v>
      </c>
      <c r="C138" s="237" t="s">
        <v>510</v>
      </c>
      <c r="D138" s="237" t="s">
        <v>544</v>
      </c>
      <c r="E138" s="237" t="s">
        <v>57</v>
      </c>
      <c r="F138" s="237"/>
      <c r="G138" s="240">
        <f>G139</f>
        <v>343</v>
      </c>
      <c r="H138" s="232"/>
    </row>
    <row r="139" spans="1:8" ht="40.35" customHeight="1" x14ac:dyDescent="0.25">
      <c r="A139" s="242" t="s">
        <v>24</v>
      </c>
      <c r="B139" s="237" t="s">
        <v>536</v>
      </c>
      <c r="C139" s="237" t="s">
        <v>510</v>
      </c>
      <c r="D139" s="237" t="s">
        <v>544</v>
      </c>
      <c r="E139" s="237" t="s">
        <v>57</v>
      </c>
      <c r="F139" s="237" t="s">
        <v>25</v>
      </c>
      <c r="G139" s="240">
        <f>G140</f>
        <v>343</v>
      </c>
      <c r="H139" s="232"/>
    </row>
    <row r="140" spans="1:8" x14ac:dyDescent="0.25">
      <c r="A140" s="36" t="s">
        <v>26</v>
      </c>
      <c r="B140" s="237" t="s">
        <v>536</v>
      </c>
      <c r="C140" s="237" t="s">
        <v>510</v>
      </c>
      <c r="D140" s="237" t="s">
        <v>544</v>
      </c>
      <c r="E140" s="237" t="s">
        <v>57</v>
      </c>
      <c r="F140" s="237" t="s">
        <v>27</v>
      </c>
      <c r="G140" s="240">
        <f>300+43</f>
        <v>343</v>
      </c>
      <c r="H140" s="232"/>
    </row>
    <row r="141" spans="1:8" s="245" customFormat="1" x14ac:dyDescent="0.25">
      <c r="A141" s="241" t="s">
        <v>87</v>
      </c>
      <c r="B141" s="236" t="s">
        <v>536</v>
      </c>
      <c r="C141" s="236" t="s">
        <v>510</v>
      </c>
      <c r="D141" s="236" t="s">
        <v>504</v>
      </c>
      <c r="E141" s="236"/>
      <c r="F141" s="236"/>
      <c r="G141" s="238">
        <f>G142</f>
        <v>13</v>
      </c>
      <c r="H141" s="244"/>
    </row>
    <row r="142" spans="1:8" s="257" customFormat="1" x14ac:dyDescent="0.25">
      <c r="A142" s="133" t="s">
        <v>89</v>
      </c>
      <c r="B142" s="237" t="s">
        <v>536</v>
      </c>
      <c r="C142" s="237" t="s">
        <v>510</v>
      </c>
      <c r="D142" s="237" t="s">
        <v>504</v>
      </c>
      <c r="E142" s="237" t="s">
        <v>90</v>
      </c>
      <c r="F142" s="237"/>
      <c r="G142" s="240">
        <v>13</v>
      </c>
      <c r="H142" s="256"/>
    </row>
    <row r="143" spans="1:8" s="257" customFormat="1" x14ac:dyDescent="0.25">
      <c r="A143" s="36" t="s">
        <v>38</v>
      </c>
      <c r="B143" s="237" t="s">
        <v>536</v>
      </c>
      <c r="C143" s="237" t="s">
        <v>510</v>
      </c>
      <c r="D143" s="237" t="s">
        <v>504</v>
      </c>
      <c r="E143" s="237" t="s">
        <v>91</v>
      </c>
      <c r="F143" s="237"/>
      <c r="G143" s="240">
        <v>13</v>
      </c>
      <c r="H143" s="256"/>
    </row>
    <row r="144" spans="1:8" s="257" customFormat="1" x14ac:dyDescent="0.25">
      <c r="A144" s="52" t="s">
        <v>40</v>
      </c>
      <c r="B144" s="237" t="s">
        <v>536</v>
      </c>
      <c r="C144" s="237" t="s">
        <v>510</v>
      </c>
      <c r="D144" s="237" t="s">
        <v>504</v>
      </c>
      <c r="E144" s="237" t="s">
        <v>91</v>
      </c>
      <c r="F144" s="237" t="s">
        <v>41</v>
      </c>
      <c r="G144" s="240">
        <f>G145</f>
        <v>13</v>
      </c>
      <c r="H144" s="256"/>
    </row>
    <row r="145" spans="1:8" s="257" customFormat="1" x14ac:dyDescent="0.25">
      <c r="A145" s="52" t="s">
        <v>42</v>
      </c>
      <c r="B145" s="237" t="s">
        <v>536</v>
      </c>
      <c r="C145" s="237" t="s">
        <v>510</v>
      </c>
      <c r="D145" s="237" t="s">
        <v>504</v>
      </c>
      <c r="E145" s="237" t="s">
        <v>91</v>
      </c>
      <c r="F145" s="237" t="s">
        <v>43</v>
      </c>
      <c r="G145" s="240">
        <v>13</v>
      </c>
      <c r="H145" s="256"/>
    </row>
    <row r="146" spans="1:8" s="234" customFormat="1" x14ac:dyDescent="0.25">
      <c r="A146" s="235" t="s">
        <v>100</v>
      </c>
      <c r="B146" s="236" t="s">
        <v>536</v>
      </c>
      <c r="C146" s="236" t="s">
        <v>510</v>
      </c>
      <c r="D146" s="236" t="s">
        <v>532</v>
      </c>
      <c r="E146" s="236"/>
      <c r="F146" s="236"/>
      <c r="G146" s="238">
        <f>G150</f>
        <v>400</v>
      </c>
      <c r="H146" s="258"/>
    </row>
    <row r="147" spans="1:8" s="234" customFormat="1" x14ac:dyDescent="0.25">
      <c r="A147" s="52" t="s">
        <v>100</v>
      </c>
      <c r="B147" s="237" t="s">
        <v>536</v>
      </c>
      <c r="C147" s="237" t="s">
        <v>510</v>
      </c>
      <c r="D147" s="237" t="s">
        <v>532</v>
      </c>
      <c r="E147" s="237" t="s">
        <v>102</v>
      </c>
      <c r="F147" s="237"/>
      <c r="G147" s="240">
        <f>G149</f>
        <v>400</v>
      </c>
      <c r="H147" s="258"/>
    </row>
    <row r="148" spans="1:8" s="234" customFormat="1" x14ac:dyDescent="0.25">
      <c r="A148" s="52" t="s">
        <v>103</v>
      </c>
      <c r="B148" s="237" t="s">
        <v>536</v>
      </c>
      <c r="C148" s="237" t="s">
        <v>510</v>
      </c>
      <c r="D148" s="237" t="s">
        <v>532</v>
      </c>
      <c r="E148" s="237" t="s">
        <v>545</v>
      </c>
      <c r="F148" s="237"/>
      <c r="G148" s="240">
        <f>G149</f>
        <v>400</v>
      </c>
      <c r="H148" s="258"/>
    </row>
    <row r="149" spans="1:8" s="234" customFormat="1" x14ac:dyDescent="0.25">
      <c r="A149" s="52" t="s">
        <v>44</v>
      </c>
      <c r="B149" s="237" t="s">
        <v>536</v>
      </c>
      <c r="C149" s="237" t="s">
        <v>510</v>
      </c>
      <c r="D149" s="237" t="s">
        <v>532</v>
      </c>
      <c r="E149" s="237" t="s">
        <v>545</v>
      </c>
      <c r="F149" s="237" t="s">
        <v>45</v>
      </c>
      <c r="G149" s="240">
        <f>G150</f>
        <v>400</v>
      </c>
      <c r="H149" s="258"/>
    </row>
    <row r="150" spans="1:8" x14ac:dyDescent="0.25">
      <c r="A150" s="52" t="s">
        <v>105</v>
      </c>
      <c r="B150" s="237" t="s">
        <v>536</v>
      </c>
      <c r="C150" s="237" t="s">
        <v>510</v>
      </c>
      <c r="D150" s="237" t="s">
        <v>532</v>
      </c>
      <c r="E150" s="237" t="s">
        <v>545</v>
      </c>
      <c r="F150" s="237" t="s">
        <v>106</v>
      </c>
      <c r="G150" s="240">
        <v>400</v>
      </c>
      <c r="H150" s="232"/>
    </row>
    <row r="151" spans="1:8" s="234" customFormat="1" x14ac:dyDescent="0.25">
      <c r="A151" s="235" t="s">
        <v>107</v>
      </c>
      <c r="B151" s="236" t="s">
        <v>536</v>
      </c>
      <c r="C151" s="236" t="s">
        <v>510</v>
      </c>
      <c r="D151" s="236" t="s">
        <v>546</v>
      </c>
      <c r="E151" s="236"/>
      <c r="F151" s="236"/>
      <c r="G151" s="238">
        <f>G152+G170</f>
        <v>1453.2</v>
      </c>
      <c r="H151" s="232"/>
    </row>
    <row r="152" spans="1:8" s="234" customFormat="1" x14ac:dyDescent="0.25">
      <c r="A152" s="259" t="s">
        <v>109</v>
      </c>
      <c r="B152" s="237" t="s">
        <v>536</v>
      </c>
      <c r="C152" s="237" t="s">
        <v>510</v>
      </c>
      <c r="D152" s="237" t="s">
        <v>546</v>
      </c>
      <c r="E152" s="237" t="s">
        <v>110</v>
      </c>
      <c r="F152" s="236"/>
      <c r="G152" s="240">
        <f>G153+G158+G161+G164+G167</f>
        <v>1359.2</v>
      </c>
      <c r="H152" s="232"/>
    </row>
    <row r="153" spans="1:8" s="260" customFormat="1" ht="26.25" x14ac:dyDescent="0.25">
      <c r="A153" s="52" t="s">
        <v>111</v>
      </c>
      <c r="B153" s="237" t="s">
        <v>536</v>
      </c>
      <c r="C153" s="237" t="s">
        <v>510</v>
      </c>
      <c r="D153" s="237" t="s">
        <v>546</v>
      </c>
      <c r="E153" s="237" t="s">
        <v>112</v>
      </c>
      <c r="F153" s="237"/>
      <c r="G153" s="240">
        <v>523</v>
      </c>
      <c r="H153" s="232"/>
    </row>
    <row r="154" spans="1:8" s="260" customFormat="1" x14ac:dyDescent="0.25">
      <c r="A154" s="52" t="s">
        <v>40</v>
      </c>
      <c r="B154" s="237" t="s">
        <v>536</v>
      </c>
      <c r="C154" s="237" t="s">
        <v>510</v>
      </c>
      <c r="D154" s="237" t="s">
        <v>546</v>
      </c>
      <c r="E154" s="237" t="s">
        <v>112</v>
      </c>
      <c r="F154" s="237" t="s">
        <v>41</v>
      </c>
      <c r="G154" s="240">
        <f>508</f>
        <v>508</v>
      </c>
      <c r="H154" s="232"/>
    </row>
    <row r="155" spans="1:8" s="257" customFormat="1" x14ac:dyDescent="0.25">
      <c r="A155" s="52" t="s">
        <v>42</v>
      </c>
      <c r="B155" s="237" t="s">
        <v>536</v>
      </c>
      <c r="C155" s="237" t="s">
        <v>510</v>
      </c>
      <c r="D155" s="237" t="s">
        <v>546</v>
      </c>
      <c r="E155" s="237" t="s">
        <v>112</v>
      </c>
      <c r="F155" s="237" t="s">
        <v>43</v>
      </c>
      <c r="G155" s="240">
        <v>508</v>
      </c>
      <c r="H155" s="232"/>
    </row>
    <row r="156" spans="1:8" s="257" customFormat="1" x14ac:dyDescent="0.25">
      <c r="A156" s="239" t="s">
        <v>44</v>
      </c>
      <c r="B156" s="237" t="s">
        <v>536</v>
      </c>
      <c r="C156" s="237" t="s">
        <v>510</v>
      </c>
      <c r="D156" s="237" t="s">
        <v>546</v>
      </c>
      <c r="E156" s="237" t="s">
        <v>112</v>
      </c>
      <c r="F156" s="237" t="s">
        <v>45</v>
      </c>
      <c r="G156" s="240">
        <v>15</v>
      </c>
      <c r="H156" s="232"/>
    </row>
    <row r="157" spans="1:8" s="257" customFormat="1" x14ac:dyDescent="0.25">
      <c r="A157" s="239" t="s">
        <v>513</v>
      </c>
      <c r="B157" s="237" t="s">
        <v>536</v>
      </c>
      <c r="C157" s="237" t="s">
        <v>510</v>
      </c>
      <c r="D157" s="237" t="s">
        <v>546</v>
      </c>
      <c r="E157" s="237" t="s">
        <v>112</v>
      </c>
      <c r="F157" s="237" t="s">
        <v>47</v>
      </c>
      <c r="G157" s="240">
        <v>15</v>
      </c>
      <c r="H157" s="232"/>
    </row>
    <row r="158" spans="1:8" s="257" customFormat="1" ht="25.35" customHeight="1" x14ac:dyDescent="0.25">
      <c r="A158" s="52" t="s">
        <v>113</v>
      </c>
      <c r="B158" s="237" t="s">
        <v>536</v>
      </c>
      <c r="C158" s="237" t="s">
        <v>510</v>
      </c>
      <c r="D158" s="237" t="s">
        <v>546</v>
      </c>
      <c r="E158" s="237" t="s">
        <v>114</v>
      </c>
      <c r="F158" s="237"/>
      <c r="G158" s="240">
        <v>40</v>
      </c>
      <c r="H158" s="232"/>
    </row>
    <row r="159" spans="1:8" s="257" customFormat="1" ht="26.25" x14ac:dyDescent="0.25">
      <c r="A159" s="52" t="s">
        <v>115</v>
      </c>
      <c r="B159" s="237" t="s">
        <v>536</v>
      </c>
      <c r="C159" s="237" t="s">
        <v>510</v>
      </c>
      <c r="D159" s="237" t="s">
        <v>546</v>
      </c>
      <c r="E159" s="237" t="s">
        <v>114</v>
      </c>
      <c r="F159" s="237" t="s">
        <v>116</v>
      </c>
      <c r="G159" s="240">
        <v>40</v>
      </c>
      <c r="H159" s="232"/>
    </row>
    <row r="160" spans="1:8" s="257" customFormat="1" ht="26.25" x14ac:dyDescent="0.25">
      <c r="A160" s="52" t="s">
        <v>117</v>
      </c>
      <c r="B160" s="237" t="s">
        <v>536</v>
      </c>
      <c r="C160" s="237" t="s">
        <v>510</v>
      </c>
      <c r="D160" s="237" t="s">
        <v>546</v>
      </c>
      <c r="E160" s="237" t="s">
        <v>114</v>
      </c>
      <c r="F160" s="237" t="s">
        <v>118</v>
      </c>
      <c r="G160" s="240">
        <v>40</v>
      </c>
      <c r="H160" s="232"/>
    </row>
    <row r="161" spans="1:8" s="257" customFormat="1" ht="26.25" x14ac:dyDescent="0.25">
      <c r="A161" s="52" t="s">
        <v>119</v>
      </c>
      <c r="B161" s="237" t="s">
        <v>536</v>
      </c>
      <c r="C161" s="237" t="s">
        <v>510</v>
      </c>
      <c r="D161" s="237" t="s">
        <v>546</v>
      </c>
      <c r="E161" s="237" t="s">
        <v>547</v>
      </c>
      <c r="F161" s="237"/>
      <c r="G161" s="240">
        <v>43.2</v>
      </c>
      <c r="H161" s="232"/>
    </row>
    <row r="162" spans="1:8" s="257" customFormat="1" ht="26.25" x14ac:dyDescent="0.25">
      <c r="A162" s="52" t="s">
        <v>115</v>
      </c>
      <c r="B162" s="237" t="s">
        <v>536</v>
      </c>
      <c r="C162" s="237" t="s">
        <v>510</v>
      </c>
      <c r="D162" s="237" t="s">
        <v>546</v>
      </c>
      <c r="E162" s="237" t="s">
        <v>547</v>
      </c>
      <c r="F162" s="237" t="s">
        <v>116</v>
      </c>
      <c r="G162" s="240">
        <v>43.2</v>
      </c>
      <c r="H162" s="232"/>
    </row>
    <row r="163" spans="1:8" s="257" customFormat="1" ht="26.25" x14ac:dyDescent="0.25">
      <c r="A163" s="52" t="s">
        <v>117</v>
      </c>
      <c r="B163" s="237" t="s">
        <v>536</v>
      </c>
      <c r="C163" s="237" t="s">
        <v>510</v>
      </c>
      <c r="D163" s="237" t="s">
        <v>546</v>
      </c>
      <c r="E163" s="237" t="s">
        <v>547</v>
      </c>
      <c r="F163" s="237" t="s">
        <v>118</v>
      </c>
      <c r="G163" s="240">
        <v>43.2</v>
      </c>
      <c r="H163" s="232"/>
    </row>
    <row r="164" spans="1:8" s="257" customFormat="1" ht="26.25" x14ac:dyDescent="0.25">
      <c r="A164" s="52" t="s">
        <v>121</v>
      </c>
      <c r="B164" s="237" t="s">
        <v>536</v>
      </c>
      <c r="C164" s="237" t="s">
        <v>510</v>
      </c>
      <c r="D164" s="237" t="s">
        <v>546</v>
      </c>
      <c r="E164" s="237" t="s">
        <v>548</v>
      </c>
      <c r="F164" s="237"/>
      <c r="G164" s="240">
        <v>90</v>
      </c>
      <c r="H164" s="232"/>
    </row>
    <row r="165" spans="1:8" s="257" customFormat="1" x14ac:dyDescent="0.25">
      <c r="A165" s="52" t="s">
        <v>40</v>
      </c>
      <c r="B165" s="237" t="s">
        <v>536</v>
      </c>
      <c r="C165" s="237" t="s">
        <v>510</v>
      </c>
      <c r="D165" s="237" t="s">
        <v>546</v>
      </c>
      <c r="E165" s="237" t="s">
        <v>548</v>
      </c>
      <c r="F165" s="237" t="s">
        <v>41</v>
      </c>
      <c r="G165" s="240">
        <v>90</v>
      </c>
      <c r="H165" s="232"/>
    </row>
    <row r="166" spans="1:8" s="257" customFormat="1" x14ac:dyDescent="0.25">
      <c r="A166" s="52" t="s">
        <v>42</v>
      </c>
      <c r="B166" s="237" t="s">
        <v>536</v>
      </c>
      <c r="C166" s="237" t="s">
        <v>510</v>
      </c>
      <c r="D166" s="237" t="s">
        <v>546</v>
      </c>
      <c r="E166" s="237" t="s">
        <v>548</v>
      </c>
      <c r="F166" s="237" t="s">
        <v>43</v>
      </c>
      <c r="G166" s="240">
        <v>90</v>
      </c>
      <c r="H166" s="232"/>
    </row>
    <row r="167" spans="1:8" s="257" customFormat="1" ht="16.5" customHeight="1" x14ac:dyDescent="0.25">
      <c r="A167" s="43" t="s">
        <v>129</v>
      </c>
      <c r="B167" s="237" t="s">
        <v>536</v>
      </c>
      <c r="C167" s="237" t="s">
        <v>510</v>
      </c>
      <c r="D167" s="237" t="s">
        <v>546</v>
      </c>
      <c r="E167" s="237" t="s">
        <v>130</v>
      </c>
      <c r="F167" s="237"/>
      <c r="G167" s="240">
        <f>G168</f>
        <v>663</v>
      </c>
      <c r="H167" s="232"/>
    </row>
    <row r="168" spans="1:8" s="257" customFormat="1" x14ac:dyDescent="0.25">
      <c r="A168" s="52" t="s">
        <v>40</v>
      </c>
      <c r="B168" s="237" t="s">
        <v>536</v>
      </c>
      <c r="C168" s="237" t="s">
        <v>510</v>
      </c>
      <c r="D168" s="237" t="s">
        <v>546</v>
      </c>
      <c r="E168" s="237" t="s">
        <v>130</v>
      </c>
      <c r="F168" s="237" t="s">
        <v>41</v>
      </c>
      <c r="G168" s="240">
        <f>G169</f>
        <v>663</v>
      </c>
      <c r="H168" s="232"/>
    </row>
    <row r="169" spans="1:8" s="257" customFormat="1" x14ac:dyDescent="0.25">
      <c r="A169" s="52" t="s">
        <v>42</v>
      </c>
      <c r="B169" s="237" t="s">
        <v>536</v>
      </c>
      <c r="C169" s="237" t="s">
        <v>510</v>
      </c>
      <c r="D169" s="237" t="s">
        <v>546</v>
      </c>
      <c r="E169" s="237" t="s">
        <v>130</v>
      </c>
      <c r="F169" s="237" t="s">
        <v>43</v>
      </c>
      <c r="G169" s="240">
        <v>663</v>
      </c>
      <c r="H169" s="232"/>
    </row>
    <row r="170" spans="1:8" s="257" customFormat="1" ht="28.5" customHeight="1" x14ac:dyDescent="0.25">
      <c r="A170" s="243" t="s">
        <v>518</v>
      </c>
      <c r="B170" s="237" t="s">
        <v>536</v>
      </c>
      <c r="C170" s="237" t="s">
        <v>510</v>
      </c>
      <c r="D170" s="237" t="s">
        <v>546</v>
      </c>
      <c r="E170" s="237" t="s">
        <v>132</v>
      </c>
      <c r="F170" s="237"/>
      <c r="G170" s="240">
        <f>G173+G176+G179+G182</f>
        <v>94</v>
      </c>
      <c r="H170" s="232"/>
    </row>
    <row r="171" spans="1:8" s="257" customFormat="1" x14ac:dyDescent="0.25">
      <c r="A171" s="36" t="s">
        <v>519</v>
      </c>
      <c r="B171" s="237" t="s">
        <v>536</v>
      </c>
      <c r="C171" s="237" t="s">
        <v>510</v>
      </c>
      <c r="D171" s="237" t="s">
        <v>546</v>
      </c>
      <c r="E171" s="237" t="s">
        <v>134</v>
      </c>
      <c r="F171" s="237"/>
      <c r="G171" s="240">
        <f>G172+G175</f>
        <v>76</v>
      </c>
      <c r="H171" s="232"/>
    </row>
    <row r="172" spans="1:8" s="257" customFormat="1" x14ac:dyDescent="0.25">
      <c r="A172" s="36" t="s">
        <v>135</v>
      </c>
      <c r="B172" s="237" t="s">
        <v>536</v>
      </c>
      <c r="C172" s="237" t="s">
        <v>510</v>
      </c>
      <c r="D172" s="237" t="s">
        <v>546</v>
      </c>
      <c r="E172" s="237" t="s">
        <v>136</v>
      </c>
      <c r="F172" s="237"/>
      <c r="G172" s="240">
        <v>50</v>
      </c>
      <c r="H172" s="232"/>
    </row>
    <row r="173" spans="1:8" s="257" customFormat="1" x14ac:dyDescent="0.25">
      <c r="A173" s="52" t="s">
        <v>40</v>
      </c>
      <c r="B173" s="237" t="s">
        <v>536</v>
      </c>
      <c r="C173" s="237" t="s">
        <v>510</v>
      </c>
      <c r="D173" s="237" t="s">
        <v>546</v>
      </c>
      <c r="E173" s="237" t="s">
        <v>136</v>
      </c>
      <c r="F173" s="237" t="s">
        <v>41</v>
      </c>
      <c r="G173" s="240">
        <v>50</v>
      </c>
      <c r="H173" s="232"/>
    </row>
    <row r="174" spans="1:8" s="257" customFormat="1" x14ac:dyDescent="0.25">
      <c r="A174" s="52" t="s">
        <v>42</v>
      </c>
      <c r="B174" s="237" t="s">
        <v>536</v>
      </c>
      <c r="C174" s="237" t="s">
        <v>510</v>
      </c>
      <c r="D174" s="237" t="s">
        <v>546</v>
      </c>
      <c r="E174" s="237" t="s">
        <v>136</v>
      </c>
      <c r="F174" s="237" t="s">
        <v>43</v>
      </c>
      <c r="G174" s="240">
        <v>50</v>
      </c>
      <c r="H174" s="232"/>
    </row>
    <row r="175" spans="1:8" s="257" customFormat="1" x14ac:dyDescent="0.25">
      <c r="A175" s="36" t="s">
        <v>137</v>
      </c>
      <c r="B175" s="237" t="s">
        <v>536</v>
      </c>
      <c r="C175" s="237" t="s">
        <v>510</v>
      </c>
      <c r="D175" s="237" t="s">
        <v>546</v>
      </c>
      <c r="E175" s="237" t="s">
        <v>138</v>
      </c>
      <c r="F175" s="237"/>
      <c r="G175" s="240">
        <v>26</v>
      </c>
      <c r="H175" s="232"/>
    </row>
    <row r="176" spans="1:8" s="257" customFormat="1" x14ac:dyDescent="0.25">
      <c r="A176" s="52" t="s">
        <v>40</v>
      </c>
      <c r="B176" s="237" t="s">
        <v>536</v>
      </c>
      <c r="C176" s="237" t="s">
        <v>510</v>
      </c>
      <c r="D176" s="237" t="s">
        <v>546</v>
      </c>
      <c r="E176" s="237" t="s">
        <v>138</v>
      </c>
      <c r="F176" s="237" t="s">
        <v>41</v>
      </c>
      <c r="G176" s="240">
        <v>26</v>
      </c>
      <c r="H176" s="232"/>
    </row>
    <row r="177" spans="1:8" s="257" customFormat="1" x14ac:dyDescent="0.25">
      <c r="A177" s="52" t="s">
        <v>42</v>
      </c>
      <c r="B177" s="237" t="s">
        <v>536</v>
      </c>
      <c r="C177" s="237" t="s">
        <v>510</v>
      </c>
      <c r="D177" s="237" t="s">
        <v>546</v>
      </c>
      <c r="E177" s="237" t="s">
        <v>138</v>
      </c>
      <c r="F177" s="237" t="s">
        <v>43</v>
      </c>
      <c r="G177" s="240">
        <v>26</v>
      </c>
      <c r="H177" s="232"/>
    </row>
    <row r="178" spans="1:8" s="257" customFormat="1" ht="16.5" customHeight="1" x14ac:dyDescent="0.25">
      <c r="A178" s="243" t="s">
        <v>139</v>
      </c>
      <c r="B178" s="237" t="s">
        <v>536</v>
      </c>
      <c r="C178" s="237" t="s">
        <v>510</v>
      </c>
      <c r="D178" s="237" t="s">
        <v>546</v>
      </c>
      <c r="E178" s="237" t="s">
        <v>140</v>
      </c>
      <c r="F178" s="237"/>
      <c r="G178" s="240">
        <v>6</v>
      </c>
      <c r="H178" s="232"/>
    </row>
    <row r="179" spans="1:8" s="257" customFormat="1" x14ac:dyDescent="0.25">
      <c r="A179" s="52" t="s">
        <v>40</v>
      </c>
      <c r="B179" s="237" t="s">
        <v>536</v>
      </c>
      <c r="C179" s="237" t="s">
        <v>510</v>
      </c>
      <c r="D179" s="237" t="s">
        <v>546</v>
      </c>
      <c r="E179" s="237" t="s">
        <v>140</v>
      </c>
      <c r="F179" s="237" t="s">
        <v>41</v>
      </c>
      <c r="G179" s="240">
        <v>6</v>
      </c>
      <c r="H179" s="232"/>
    </row>
    <row r="180" spans="1:8" s="257" customFormat="1" x14ac:dyDescent="0.25">
      <c r="A180" s="52" t="s">
        <v>42</v>
      </c>
      <c r="B180" s="237" t="s">
        <v>536</v>
      </c>
      <c r="C180" s="237" t="s">
        <v>510</v>
      </c>
      <c r="D180" s="237" t="s">
        <v>546</v>
      </c>
      <c r="E180" s="237" t="s">
        <v>140</v>
      </c>
      <c r="F180" s="237" t="s">
        <v>43</v>
      </c>
      <c r="G180" s="240">
        <v>6</v>
      </c>
      <c r="H180" s="232"/>
    </row>
    <row r="181" spans="1:8" s="257" customFormat="1" x14ac:dyDescent="0.25">
      <c r="A181" s="36" t="s">
        <v>520</v>
      </c>
      <c r="B181" s="237" t="s">
        <v>536</v>
      </c>
      <c r="C181" s="237" t="s">
        <v>510</v>
      </c>
      <c r="D181" s="237" t="s">
        <v>546</v>
      </c>
      <c r="E181" s="237" t="s">
        <v>142</v>
      </c>
      <c r="F181" s="237"/>
      <c r="G181" s="240">
        <f>G182</f>
        <v>12</v>
      </c>
      <c r="H181" s="232"/>
    </row>
    <row r="182" spans="1:8" s="257" customFormat="1" x14ac:dyDescent="0.25">
      <c r="A182" s="52" t="s">
        <v>40</v>
      </c>
      <c r="B182" s="237" t="s">
        <v>536</v>
      </c>
      <c r="C182" s="237" t="s">
        <v>510</v>
      </c>
      <c r="D182" s="237" t="s">
        <v>546</v>
      </c>
      <c r="E182" s="237" t="s">
        <v>142</v>
      </c>
      <c r="F182" s="237" t="s">
        <v>41</v>
      </c>
      <c r="G182" s="240">
        <v>12</v>
      </c>
      <c r="H182" s="232"/>
    </row>
    <row r="183" spans="1:8" s="257" customFormat="1" x14ac:dyDescent="0.25">
      <c r="A183" s="52" t="s">
        <v>42</v>
      </c>
      <c r="B183" s="237" t="s">
        <v>536</v>
      </c>
      <c r="C183" s="237" t="s">
        <v>510</v>
      </c>
      <c r="D183" s="237" t="s">
        <v>546</v>
      </c>
      <c r="E183" s="237" t="s">
        <v>142</v>
      </c>
      <c r="F183" s="237" t="s">
        <v>43</v>
      </c>
      <c r="G183" s="240">
        <v>12</v>
      </c>
      <c r="H183" s="232"/>
    </row>
    <row r="184" spans="1:8" s="245" customFormat="1" x14ac:dyDescent="0.25">
      <c r="A184" s="235" t="s">
        <v>549</v>
      </c>
      <c r="B184" s="236" t="s">
        <v>536</v>
      </c>
      <c r="C184" s="236" t="s">
        <v>528</v>
      </c>
      <c r="D184" s="236"/>
      <c r="E184" s="236"/>
      <c r="F184" s="236"/>
      <c r="G184" s="238">
        <f>G185</f>
        <v>650</v>
      </c>
      <c r="H184" s="232"/>
    </row>
    <row r="185" spans="1:8" s="257" customFormat="1" ht="24.75" x14ac:dyDescent="0.25">
      <c r="A185" s="241" t="s">
        <v>156</v>
      </c>
      <c r="B185" s="236" t="s">
        <v>536</v>
      </c>
      <c r="C185" s="236" t="s">
        <v>528</v>
      </c>
      <c r="D185" s="236" t="s">
        <v>550</v>
      </c>
      <c r="E185" s="236"/>
      <c r="F185" s="236"/>
      <c r="G185" s="238">
        <f>G186</f>
        <v>650</v>
      </c>
      <c r="H185" s="232"/>
    </row>
    <row r="186" spans="1:8" s="257" customFormat="1" x14ac:dyDescent="0.25">
      <c r="A186" s="36" t="s">
        <v>158</v>
      </c>
      <c r="B186" s="237" t="s">
        <v>536</v>
      </c>
      <c r="C186" s="237" t="s">
        <v>528</v>
      </c>
      <c r="D186" s="237" t="s">
        <v>550</v>
      </c>
      <c r="E186" s="237" t="s">
        <v>159</v>
      </c>
      <c r="F186" s="236"/>
      <c r="G186" s="238">
        <f>G187</f>
        <v>650</v>
      </c>
      <c r="H186" s="232"/>
    </row>
    <row r="187" spans="1:8" s="257" customFormat="1" x14ac:dyDescent="0.25">
      <c r="A187" s="36" t="s">
        <v>123</v>
      </c>
      <c r="B187" s="237" t="s">
        <v>536</v>
      </c>
      <c r="C187" s="237" t="s">
        <v>528</v>
      </c>
      <c r="D187" s="237" t="s">
        <v>550</v>
      </c>
      <c r="E187" s="237" t="s">
        <v>161</v>
      </c>
      <c r="F187" s="237"/>
      <c r="G187" s="240">
        <f>G188</f>
        <v>650</v>
      </c>
      <c r="H187" s="232"/>
    </row>
    <row r="188" spans="1:8" s="257" customFormat="1" ht="37.9" customHeight="1" x14ac:dyDescent="0.25">
      <c r="A188" s="242" t="s">
        <v>24</v>
      </c>
      <c r="B188" s="237" t="s">
        <v>536</v>
      </c>
      <c r="C188" s="237" t="s">
        <v>528</v>
      </c>
      <c r="D188" s="237" t="s">
        <v>550</v>
      </c>
      <c r="E188" s="237" t="s">
        <v>161</v>
      </c>
      <c r="F188" s="237" t="s">
        <v>25</v>
      </c>
      <c r="G188" s="240">
        <f>G189</f>
        <v>650</v>
      </c>
      <c r="H188" s="232"/>
    </row>
    <row r="189" spans="1:8" s="257" customFormat="1" x14ac:dyDescent="0.25">
      <c r="A189" s="36" t="s">
        <v>512</v>
      </c>
      <c r="B189" s="237" t="s">
        <v>536</v>
      </c>
      <c r="C189" s="237" t="s">
        <v>528</v>
      </c>
      <c r="D189" s="237" t="s">
        <v>550</v>
      </c>
      <c r="E189" s="237" t="s">
        <v>161</v>
      </c>
      <c r="F189" s="237" t="s">
        <v>126</v>
      </c>
      <c r="G189" s="240">
        <f>570+80</f>
        <v>650</v>
      </c>
      <c r="H189" s="232"/>
    </row>
    <row r="190" spans="1:8" s="245" customFormat="1" x14ac:dyDescent="0.25">
      <c r="A190" s="235" t="s">
        <v>551</v>
      </c>
      <c r="B190" s="236" t="s">
        <v>536</v>
      </c>
      <c r="C190" s="236" t="s">
        <v>515</v>
      </c>
      <c r="D190" s="236"/>
      <c r="E190" s="236"/>
      <c r="F190" s="236"/>
      <c r="G190" s="238">
        <f>G199+G191</f>
        <v>169.39</v>
      </c>
      <c r="H190" s="232"/>
    </row>
    <row r="191" spans="1:8" s="245" customFormat="1" x14ac:dyDescent="0.25">
      <c r="A191" s="29" t="s">
        <v>164</v>
      </c>
      <c r="B191" s="236" t="s">
        <v>536</v>
      </c>
      <c r="C191" s="236" t="s">
        <v>515</v>
      </c>
      <c r="D191" s="236" t="s">
        <v>533</v>
      </c>
      <c r="E191" s="236"/>
      <c r="F191" s="236"/>
      <c r="G191" s="238">
        <f>G192+G196</f>
        <v>24.39</v>
      </c>
      <c r="H191" s="232"/>
    </row>
    <row r="192" spans="1:8" x14ac:dyDescent="0.25">
      <c r="A192" s="53" t="s">
        <v>168</v>
      </c>
      <c r="B192" s="237" t="s">
        <v>536</v>
      </c>
      <c r="C192" s="237" t="s">
        <v>515</v>
      </c>
      <c r="D192" s="237" t="s">
        <v>533</v>
      </c>
      <c r="E192" s="237" t="s">
        <v>552</v>
      </c>
      <c r="F192" s="237"/>
      <c r="G192" s="240">
        <f>G193</f>
        <v>24.39</v>
      </c>
      <c r="H192" s="261"/>
    </row>
    <row r="193" spans="1:8" s="245" customFormat="1" ht="77.25" x14ac:dyDescent="0.25">
      <c r="A193" s="52" t="s">
        <v>176</v>
      </c>
      <c r="B193" s="237" t="s">
        <v>536</v>
      </c>
      <c r="C193" s="237" t="s">
        <v>515</v>
      </c>
      <c r="D193" s="237" t="s">
        <v>533</v>
      </c>
      <c r="E193" s="38" t="s">
        <v>177</v>
      </c>
      <c r="F193" s="236"/>
      <c r="G193" s="240">
        <f>G194</f>
        <v>24.39</v>
      </c>
      <c r="H193" s="232"/>
    </row>
    <row r="194" spans="1:8" s="245" customFormat="1" x14ac:dyDescent="0.25">
      <c r="A194" s="52" t="s">
        <v>40</v>
      </c>
      <c r="B194" s="237" t="s">
        <v>536</v>
      </c>
      <c r="C194" s="237" t="s">
        <v>515</v>
      </c>
      <c r="D194" s="237" t="s">
        <v>533</v>
      </c>
      <c r="E194" s="38" t="s">
        <v>177</v>
      </c>
      <c r="F194" s="237" t="s">
        <v>41</v>
      </c>
      <c r="G194" s="240">
        <f>G195</f>
        <v>24.39</v>
      </c>
      <c r="H194" s="232"/>
    </row>
    <row r="195" spans="1:8" s="245" customFormat="1" x14ac:dyDescent="0.25">
      <c r="A195" s="52" t="s">
        <v>42</v>
      </c>
      <c r="B195" s="237" t="s">
        <v>536</v>
      </c>
      <c r="C195" s="237" t="s">
        <v>515</v>
      </c>
      <c r="D195" s="237" t="s">
        <v>533</v>
      </c>
      <c r="E195" s="38" t="s">
        <v>177</v>
      </c>
      <c r="F195" s="237" t="s">
        <v>43</v>
      </c>
      <c r="G195" s="240">
        <v>24.39</v>
      </c>
      <c r="H195" s="232"/>
    </row>
    <row r="196" spans="1:8" s="245" customFormat="1" ht="26.25" hidden="1" x14ac:dyDescent="0.25">
      <c r="A196" s="43" t="s">
        <v>129</v>
      </c>
      <c r="B196" s="237" t="s">
        <v>536</v>
      </c>
      <c r="C196" s="237" t="s">
        <v>515</v>
      </c>
      <c r="D196" s="237" t="s">
        <v>533</v>
      </c>
      <c r="E196" s="38" t="s">
        <v>553</v>
      </c>
      <c r="F196" s="237"/>
      <c r="G196" s="240">
        <f>G197</f>
        <v>0</v>
      </c>
      <c r="H196" s="232"/>
    </row>
    <row r="197" spans="1:8" s="245" customFormat="1" hidden="1" x14ac:dyDescent="0.25">
      <c r="A197" s="52" t="s">
        <v>40</v>
      </c>
      <c r="B197" s="237" t="s">
        <v>536</v>
      </c>
      <c r="C197" s="237" t="s">
        <v>515</v>
      </c>
      <c r="D197" s="237" t="s">
        <v>533</v>
      </c>
      <c r="E197" s="38" t="s">
        <v>553</v>
      </c>
      <c r="F197" s="237" t="s">
        <v>41</v>
      </c>
      <c r="G197" s="240">
        <f>G198</f>
        <v>0</v>
      </c>
      <c r="H197" s="232"/>
    </row>
    <row r="198" spans="1:8" s="245" customFormat="1" hidden="1" x14ac:dyDescent="0.25">
      <c r="A198" s="52" t="s">
        <v>42</v>
      </c>
      <c r="B198" s="237" t="s">
        <v>536</v>
      </c>
      <c r="C198" s="237" t="s">
        <v>515</v>
      </c>
      <c r="D198" s="237" t="s">
        <v>533</v>
      </c>
      <c r="E198" s="38" t="s">
        <v>553</v>
      </c>
      <c r="F198" s="237" t="s">
        <v>43</v>
      </c>
      <c r="G198" s="240"/>
      <c r="H198" s="232"/>
    </row>
    <row r="199" spans="1:8" s="257" customFormat="1" x14ac:dyDescent="0.25">
      <c r="A199" s="241" t="s">
        <v>199</v>
      </c>
      <c r="B199" s="236" t="s">
        <v>536</v>
      </c>
      <c r="C199" s="236" t="s">
        <v>515</v>
      </c>
      <c r="D199" s="236" t="s">
        <v>554</v>
      </c>
      <c r="E199" s="236"/>
      <c r="F199" s="236"/>
      <c r="G199" s="238">
        <f>G201+G204</f>
        <v>145</v>
      </c>
      <c r="H199" s="232"/>
    </row>
    <row r="200" spans="1:8" s="257" customFormat="1" x14ac:dyDescent="0.25">
      <c r="A200" s="36" t="s">
        <v>202</v>
      </c>
      <c r="B200" s="237" t="s">
        <v>536</v>
      </c>
      <c r="C200" s="237" t="s">
        <v>515</v>
      </c>
      <c r="D200" s="237" t="s">
        <v>554</v>
      </c>
      <c r="E200" s="237" t="s">
        <v>203</v>
      </c>
      <c r="F200" s="236"/>
      <c r="G200" s="240">
        <f>G201</f>
        <v>130</v>
      </c>
      <c r="H200" s="232"/>
    </row>
    <row r="201" spans="1:8" s="257" customFormat="1" x14ac:dyDescent="0.25">
      <c r="A201" s="52" t="s">
        <v>204</v>
      </c>
      <c r="B201" s="237" t="s">
        <v>536</v>
      </c>
      <c r="C201" s="237" t="s">
        <v>515</v>
      </c>
      <c r="D201" s="237" t="s">
        <v>554</v>
      </c>
      <c r="E201" s="237" t="s">
        <v>205</v>
      </c>
      <c r="F201" s="237"/>
      <c r="G201" s="240">
        <v>130</v>
      </c>
      <c r="H201" s="232"/>
    </row>
    <row r="202" spans="1:8" s="257" customFormat="1" x14ac:dyDescent="0.25">
      <c r="A202" s="52" t="s">
        <v>40</v>
      </c>
      <c r="B202" s="237" t="s">
        <v>536</v>
      </c>
      <c r="C202" s="237" t="s">
        <v>515</v>
      </c>
      <c r="D202" s="237" t="s">
        <v>554</v>
      </c>
      <c r="E202" s="237" t="s">
        <v>205</v>
      </c>
      <c r="F202" s="237" t="s">
        <v>41</v>
      </c>
      <c r="G202" s="240">
        <v>130</v>
      </c>
      <c r="H202" s="232"/>
    </row>
    <row r="203" spans="1:8" s="257" customFormat="1" x14ac:dyDescent="0.25">
      <c r="A203" s="52" t="s">
        <v>42</v>
      </c>
      <c r="B203" s="237" t="s">
        <v>536</v>
      </c>
      <c r="C203" s="237" t="s">
        <v>515</v>
      </c>
      <c r="D203" s="237" t="s">
        <v>554</v>
      </c>
      <c r="E203" s="237" t="s">
        <v>205</v>
      </c>
      <c r="F203" s="237" t="s">
        <v>43</v>
      </c>
      <c r="G203" s="240">
        <v>130</v>
      </c>
      <c r="H203" s="232"/>
    </row>
    <row r="204" spans="1:8" s="257" customFormat="1" ht="25.5" customHeight="1" x14ac:dyDescent="0.25">
      <c r="A204" s="36" t="s">
        <v>555</v>
      </c>
      <c r="B204" s="237" t="s">
        <v>536</v>
      </c>
      <c r="C204" s="237" t="s">
        <v>515</v>
      </c>
      <c r="D204" s="237" t="s">
        <v>554</v>
      </c>
      <c r="E204" s="237" t="s">
        <v>226</v>
      </c>
      <c r="F204" s="237"/>
      <c r="G204" s="240">
        <f>G205</f>
        <v>15</v>
      </c>
      <c r="H204" s="232"/>
    </row>
    <row r="205" spans="1:8" s="257" customFormat="1" x14ac:dyDescent="0.25">
      <c r="A205" s="52" t="s">
        <v>40</v>
      </c>
      <c r="B205" s="237" t="s">
        <v>536</v>
      </c>
      <c r="C205" s="237" t="s">
        <v>515</v>
      </c>
      <c r="D205" s="237" t="s">
        <v>554</v>
      </c>
      <c r="E205" s="237" t="s">
        <v>226</v>
      </c>
      <c r="F205" s="237" t="s">
        <v>41</v>
      </c>
      <c r="G205" s="240">
        <v>15</v>
      </c>
      <c r="H205" s="232"/>
    </row>
    <row r="206" spans="1:8" s="257" customFormat="1" x14ac:dyDescent="0.25">
      <c r="A206" s="52" t="s">
        <v>42</v>
      </c>
      <c r="B206" s="237" t="s">
        <v>536</v>
      </c>
      <c r="C206" s="237" t="s">
        <v>515</v>
      </c>
      <c r="D206" s="237" t="s">
        <v>554</v>
      </c>
      <c r="E206" s="237" t="s">
        <v>226</v>
      </c>
      <c r="F206" s="237" t="s">
        <v>43</v>
      </c>
      <c r="G206" s="240">
        <v>15</v>
      </c>
      <c r="H206" s="232"/>
    </row>
    <row r="207" spans="1:8" s="245" customFormat="1" x14ac:dyDescent="0.25">
      <c r="A207" s="235" t="s">
        <v>556</v>
      </c>
      <c r="B207" s="236" t="s">
        <v>536</v>
      </c>
      <c r="C207" s="236" t="s">
        <v>544</v>
      </c>
      <c r="D207" s="236"/>
      <c r="E207" s="236"/>
      <c r="F207" s="236"/>
      <c r="G207" s="238">
        <f>G208</f>
        <v>38</v>
      </c>
      <c r="H207" s="232"/>
    </row>
    <row r="208" spans="1:8" x14ac:dyDescent="0.25">
      <c r="A208" s="241" t="s">
        <v>229</v>
      </c>
      <c r="B208" s="236" t="s">
        <v>536</v>
      </c>
      <c r="C208" s="236" t="s">
        <v>544</v>
      </c>
      <c r="D208" s="236" t="s">
        <v>528</v>
      </c>
      <c r="E208" s="236"/>
      <c r="F208" s="236"/>
      <c r="G208" s="238">
        <f>G210</f>
        <v>38</v>
      </c>
      <c r="H208" s="232"/>
    </row>
    <row r="209" spans="1:8" x14ac:dyDescent="0.25">
      <c r="A209" s="259" t="s">
        <v>231</v>
      </c>
      <c r="B209" s="237" t="s">
        <v>536</v>
      </c>
      <c r="C209" s="237" t="s">
        <v>544</v>
      </c>
      <c r="D209" s="237" t="s">
        <v>528</v>
      </c>
      <c r="E209" s="237" t="s">
        <v>232</v>
      </c>
      <c r="F209" s="236"/>
      <c r="G209" s="238">
        <f>G210</f>
        <v>38</v>
      </c>
      <c r="H209" s="232"/>
    </row>
    <row r="210" spans="1:8" x14ac:dyDescent="0.25">
      <c r="A210" s="259" t="s">
        <v>123</v>
      </c>
      <c r="B210" s="237" t="s">
        <v>536</v>
      </c>
      <c r="C210" s="237" t="s">
        <v>544</v>
      </c>
      <c r="D210" s="237" t="s">
        <v>528</v>
      </c>
      <c r="E210" s="237" t="s">
        <v>233</v>
      </c>
      <c r="F210" s="237"/>
      <c r="G210" s="240">
        <f>G211</f>
        <v>38</v>
      </c>
      <c r="H210" s="232"/>
    </row>
    <row r="211" spans="1:8" x14ac:dyDescent="0.25">
      <c r="A211" s="52" t="s">
        <v>40</v>
      </c>
      <c r="B211" s="237" t="s">
        <v>536</v>
      </c>
      <c r="C211" s="237" t="s">
        <v>544</v>
      </c>
      <c r="D211" s="237" t="s">
        <v>528</v>
      </c>
      <c r="E211" s="237" t="s">
        <v>233</v>
      </c>
      <c r="F211" s="237" t="s">
        <v>41</v>
      </c>
      <c r="G211" s="240">
        <v>38</v>
      </c>
      <c r="H211" s="232"/>
    </row>
    <row r="212" spans="1:8" x14ac:dyDescent="0.25">
      <c r="A212" s="52" t="s">
        <v>42</v>
      </c>
      <c r="B212" s="237" t="s">
        <v>536</v>
      </c>
      <c r="C212" s="237" t="s">
        <v>544</v>
      </c>
      <c r="D212" s="237" t="s">
        <v>528</v>
      </c>
      <c r="E212" s="237" t="s">
        <v>233</v>
      </c>
      <c r="F212" s="237" t="s">
        <v>43</v>
      </c>
      <c r="G212" s="240">
        <v>38</v>
      </c>
      <c r="H212" s="232"/>
    </row>
    <row r="213" spans="1:8" s="245" customFormat="1" x14ac:dyDescent="0.25">
      <c r="A213" s="235" t="s">
        <v>557</v>
      </c>
      <c r="B213" s="236" t="s">
        <v>536</v>
      </c>
      <c r="C213" s="236" t="s">
        <v>550</v>
      </c>
      <c r="D213" s="236"/>
      <c r="E213" s="236"/>
      <c r="F213" s="236"/>
      <c r="G213" s="238">
        <f>G214</f>
        <v>100</v>
      </c>
      <c r="H213" s="232"/>
    </row>
    <row r="214" spans="1:8" s="257" customFormat="1" x14ac:dyDescent="0.25">
      <c r="A214" s="241" t="s">
        <v>365</v>
      </c>
      <c r="B214" s="236" t="s">
        <v>536</v>
      </c>
      <c r="C214" s="236" t="s">
        <v>550</v>
      </c>
      <c r="D214" s="236" t="s">
        <v>538</v>
      </c>
      <c r="E214" s="236"/>
      <c r="F214" s="236"/>
      <c r="G214" s="238">
        <f>G216</f>
        <v>100</v>
      </c>
      <c r="H214" s="232"/>
    </row>
    <row r="215" spans="1:8" s="257" customFormat="1" x14ac:dyDescent="0.25">
      <c r="A215" s="133" t="s">
        <v>367</v>
      </c>
      <c r="B215" s="237" t="s">
        <v>536</v>
      </c>
      <c r="C215" s="237" t="s">
        <v>550</v>
      </c>
      <c r="D215" s="237" t="s">
        <v>538</v>
      </c>
      <c r="E215" s="237" t="s">
        <v>368</v>
      </c>
      <c r="F215" s="236"/>
      <c r="G215" s="240">
        <f>G216</f>
        <v>100</v>
      </c>
      <c r="H215" s="232"/>
    </row>
    <row r="216" spans="1:8" s="257" customFormat="1" x14ac:dyDescent="0.25">
      <c r="A216" s="36" t="s">
        <v>123</v>
      </c>
      <c r="B216" s="237" t="s">
        <v>536</v>
      </c>
      <c r="C216" s="237" t="s">
        <v>550</v>
      </c>
      <c r="D216" s="237" t="s">
        <v>538</v>
      </c>
      <c r="E216" s="237" t="s">
        <v>369</v>
      </c>
      <c r="F216" s="237"/>
      <c r="G216" s="240">
        <v>100</v>
      </c>
      <c r="H216" s="232"/>
    </row>
    <row r="217" spans="1:8" s="257" customFormat="1" x14ac:dyDescent="0.25">
      <c r="A217" s="52" t="s">
        <v>40</v>
      </c>
      <c r="B217" s="237" t="s">
        <v>536</v>
      </c>
      <c r="C217" s="237" t="s">
        <v>550</v>
      </c>
      <c r="D217" s="237" t="s">
        <v>538</v>
      </c>
      <c r="E217" s="237" t="s">
        <v>369</v>
      </c>
      <c r="F217" s="237" t="s">
        <v>41</v>
      </c>
      <c r="G217" s="240">
        <f>G218</f>
        <v>100</v>
      </c>
      <c r="H217" s="232"/>
    </row>
    <row r="218" spans="1:8" s="257" customFormat="1" x14ac:dyDescent="0.25">
      <c r="A218" s="52" t="s">
        <v>42</v>
      </c>
      <c r="B218" s="237" t="s">
        <v>536</v>
      </c>
      <c r="C218" s="237" t="s">
        <v>550</v>
      </c>
      <c r="D218" s="237" t="s">
        <v>538</v>
      </c>
      <c r="E218" s="237" t="s">
        <v>369</v>
      </c>
      <c r="F218" s="237" t="s">
        <v>43</v>
      </c>
      <c r="G218" s="240">
        <v>100</v>
      </c>
      <c r="H218" s="232"/>
    </row>
    <row r="219" spans="1:8" s="257" customFormat="1" x14ac:dyDescent="0.25">
      <c r="A219" s="239" t="s">
        <v>44</v>
      </c>
      <c r="B219" s="237" t="s">
        <v>536</v>
      </c>
      <c r="C219" s="237" t="s">
        <v>550</v>
      </c>
      <c r="D219" s="237" t="s">
        <v>538</v>
      </c>
      <c r="E219" s="237" t="s">
        <v>369</v>
      </c>
      <c r="F219" s="237" t="s">
        <v>47</v>
      </c>
      <c r="G219" s="240">
        <v>100</v>
      </c>
      <c r="H219" s="232"/>
    </row>
    <row r="220" spans="1:8" x14ac:dyDescent="0.25">
      <c r="A220" s="241" t="s">
        <v>526</v>
      </c>
      <c r="B220" s="236" t="s">
        <v>536</v>
      </c>
      <c r="C220" s="236" t="s">
        <v>527</v>
      </c>
      <c r="D220" s="236"/>
      <c r="E220" s="236"/>
      <c r="F220" s="236"/>
      <c r="G220" s="238">
        <f>G221+G226</f>
        <v>160</v>
      </c>
      <c r="H220" s="232"/>
    </row>
    <row r="221" spans="1:8" s="260" customFormat="1" x14ac:dyDescent="0.25">
      <c r="A221" s="241" t="s">
        <v>392</v>
      </c>
      <c r="B221" s="236" t="s">
        <v>536</v>
      </c>
      <c r="C221" s="236" t="s">
        <v>527</v>
      </c>
      <c r="D221" s="236" t="s">
        <v>510</v>
      </c>
      <c r="E221" s="236"/>
      <c r="F221" s="236"/>
      <c r="G221" s="238">
        <f>G225</f>
        <v>80</v>
      </c>
      <c r="H221" s="232"/>
    </row>
    <row r="222" spans="1:8" s="260" customFormat="1" x14ac:dyDescent="0.25">
      <c r="A222" s="259" t="s">
        <v>394</v>
      </c>
      <c r="B222" s="237" t="s">
        <v>536</v>
      </c>
      <c r="C222" s="237" t="s">
        <v>527</v>
      </c>
      <c r="D222" s="237" t="s">
        <v>510</v>
      </c>
      <c r="E222" s="237" t="s">
        <v>395</v>
      </c>
      <c r="F222" s="236"/>
      <c r="G222" s="240">
        <f>G223</f>
        <v>80</v>
      </c>
      <c r="H222" s="232"/>
    </row>
    <row r="223" spans="1:8" s="260" customFormat="1" x14ac:dyDescent="0.25">
      <c r="A223" s="239" t="s">
        <v>396</v>
      </c>
      <c r="B223" s="237" t="s">
        <v>536</v>
      </c>
      <c r="C223" s="237" t="s">
        <v>527</v>
      </c>
      <c r="D223" s="237" t="s">
        <v>510</v>
      </c>
      <c r="E223" s="237" t="s">
        <v>397</v>
      </c>
      <c r="F223" s="236"/>
      <c r="G223" s="240">
        <f>G224</f>
        <v>80</v>
      </c>
      <c r="H223" s="232"/>
    </row>
    <row r="224" spans="1:8" s="260" customFormat="1" x14ac:dyDescent="0.25">
      <c r="A224" s="36" t="s">
        <v>398</v>
      </c>
      <c r="B224" s="237" t="s">
        <v>536</v>
      </c>
      <c r="C224" s="237" t="s">
        <v>527</v>
      </c>
      <c r="D224" s="237" t="s">
        <v>510</v>
      </c>
      <c r="E224" s="237" t="s">
        <v>397</v>
      </c>
      <c r="F224" s="237" t="s">
        <v>399</v>
      </c>
      <c r="G224" s="240">
        <v>80</v>
      </c>
      <c r="H224" s="232"/>
    </row>
    <row r="225" spans="1:8" x14ac:dyDescent="0.25">
      <c r="A225" s="36" t="s">
        <v>400</v>
      </c>
      <c r="B225" s="237" t="s">
        <v>536</v>
      </c>
      <c r="C225" s="237" t="s">
        <v>527</v>
      </c>
      <c r="D225" s="237" t="s">
        <v>510</v>
      </c>
      <c r="E225" s="237" t="s">
        <v>397</v>
      </c>
      <c r="F225" s="237" t="s">
        <v>401</v>
      </c>
      <c r="G225" s="240">
        <v>80</v>
      </c>
      <c r="H225" s="232"/>
    </row>
    <row r="226" spans="1:8" s="260" customFormat="1" x14ac:dyDescent="0.25">
      <c r="A226" s="241" t="s">
        <v>402</v>
      </c>
      <c r="B226" s="236" t="s">
        <v>536</v>
      </c>
      <c r="C226" s="236" t="s">
        <v>527</v>
      </c>
      <c r="D226" s="236" t="s">
        <v>528</v>
      </c>
      <c r="E226" s="236"/>
      <c r="F226" s="236"/>
      <c r="G226" s="238">
        <f>G230</f>
        <v>80</v>
      </c>
      <c r="H226" s="232"/>
    </row>
    <row r="227" spans="1:8" s="260" customFormat="1" x14ac:dyDescent="0.25">
      <c r="A227" s="262" t="s">
        <v>404</v>
      </c>
      <c r="B227" s="237" t="s">
        <v>536</v>
      </c>
      <c r="C227" s="237" t="s">
        <v>527</v>
      </c>
      <c r="D227" s="237" t="s">
        <v>528</v>
      </c>
      <c r="E227" s="237" t="s">
        <v>405</v>
      </c>
      <c r="F227" s="237"/>
      <c r="G227" s="240">
        <v>80</v>
      </c>
      <c r="H227" s="232"/>
    </row>
    <row r="228" spans="1:8" s="260" customFormat="1" x14ac:dyDescent="0.25">
      <c r="A228" s="262" t="s">
        <v>406</v>
      </c>
      <c r="B228" s="237" t="s">
        <v>536</v>
      </c>
      <c r="C228" s="237" t="s">
        <v>527</v>
      </c>
      <c r="D228" s="237" t="s">
        <v>528</v>
      </c>
      <c r="E228" s="237" t="s">
        <v>407</v>
      </c>
      <c r="F228" s="237"/>
      <c r="G228" s="240">
        <f>G229</f>
        <v>80</v>
      </c>
      <c r="H228" s="232"/>
    </row>
    <row r="229" spans="1:8" s="260" customFormat="1" x14ac:dyDescent="0.25">
      <c r="A229" s="36" t="s">
        <v>398</v>
      </c>
      <c r="B229" s="237" t="s">
        <v>536</v>
      </c>
      <c r="C229" s="237" t="s">
        <v>527</v>
      </c>
      <c r="D229" s="237" t="s">
        <v>528</v>
      </c>
      <c r="E229" s="237" t="s">
        <v>407</v>
      </c>
      <c r="F229" s="237" t="s">
        <v>399</v>
      </c>
      <c r="G229" s="240">
        <f>G230</f>
        <v>80</v>
      </c>
      <c r="H229" s="232"/>
    </row>
    <row r="230" spans="1:8" s="257" customFormat="1" ht="21.75" customHeight="1" x14ac:dyDescent="0.25">
      <c r="A230" s="263" t="s">
        <v>410</v>
      </c>
      <c r="B230" s="264" t="s">
        <v>536</v>
      </c>
      <c r="C230" s="264" t="s">
        <v>527</v>
      </c>
      <c r="D230" s="264" t="s">
        <v>528</v>
      </c>
      <c r="E230" s="264" t="s">
        <v>407</v>
      </c>
      <c r="F230" s="264" t="s">
        <v>411</v>
      </c>
      <c r="G230" s="265">
        <v>80</v>
      </c>
      <c r="H230" s="232"/>
    </row>
    <row r="231" spans="1:8" s="168" customFormat="1" ht="6" hidden="1" customHeight="1" x14ac:dyDescent="0.25">
      <c r="A231" s="266" t="s">
        <v>558</v>
      </c>
      <c r="B231" s="267" t="s">
        <v>536</v>
      </c>
      <c r="C231" s="267"/>
      <c r="D231" s="267"/>
      <c r="E231" s="268"/>
      <c r="F231" s="268"/>
      <c r="G231" s="269" t="e">
        <f>#REF!</f>
        <v>#REF!</v>
      </c>
      <c r="H231" s="227"/>
    </row>
    <row r="232" spans="1:8" s="168" customFormat="1" ht="29.25" x14ac:dyDescent="0.25">
      <c r="A232" s="270" t="s">
        <v>559</v>
      </c>
      <c r="B232" s="271" t="s">
        <v>560</v>
      </c>
      <c r="C232" s="271"/>
      <c r="D232" s="271"/>
      <c r="E232" s="272"/>
      <c r="F232" s="272"/>
      <c r="G232" s="273">
        <f>G233</f>
        <v>101936.99999999999</v>
      </c>
      <c r="H232" s="227"/>
    </row>
    <row r="233" spans="1:8" s="234" customFormat="1" x14ac:dyDescent="0.25">
      <c r="A233" s="228" t="s">
        <v>503</v>
      </c>
      <c r="B233" s="229" t="s">
        <v>560</v>
      </c>
      <c r="C233" s="229" t="s">
        <v>504</v>
      </c>
      <c r="D233" s="229"/>
      <c r="E233" s="230"/>
      <c r="F233" s="230"/>
      <c r="G233" s="231">
        <f>G234+G252+G293</f>
        <v>101936.99999999999</v>
      </c>
      <c r="H233" s="274"/>
    </row>
    <row r="234" spans="1:8" s="234" customFormat="1" x14ac:dyDescent="0.25">
      <c r="A234" s="235" t="s">
        <v>236</v>
      </c>
      <c r="B234" s="236" t="s">
        <v>560</v>
      </c>
      <c r="C234" s="236" t="s">
        <v>504</v>
      </c>
      <c r="D234" s="236" t="s">
        <v>510</v>
      </c>
      <c r="E234" s="237"/>
      <c r="F234" s="237"/>
      <c r="G234" s="238">
        <f>G236+G241+G249</f>
        <v>26038.2</v>
      </c>
      <c r="H234" s="274"/>
    </row>
    <row r="235" spans="1:8" s="234" customFormat="1" x14ac:dyDescent="0.25">
      <c r="A235" s="133" t="s">
        <v>240</v>
      </c>
      <c r="B235" s="237" t="s">
        <v>560</v>
      </c>
      <c r="C235" s="237" t="s">
        <v>504</v>
      </c>
      <c r="D235" s="237" t="s">
        <v>510</v>
      </c>
      <c r="E235" s="237" t="s">
        <v>241</v>
      </c>
      <c r="F235" s="237"/>
      <c r="G235" s="240">
        <f>G236+G241+G249</f>
        <v>26038.2</v>
      </c>
      <c r="H235" s="274"/>
    </row>
    <row r="236" spans="1:8" s="234" customFormat="1" ht="48.75" x14ac:dyDescent="0.25">
      <c r="A236" s="54" t="s">
        <v>250</v>
      </c>
      <c r="B236" s="237" t="s">
        <v>560</v>
      </c>
      <c r="C236" s="237" t="s">
        <v>504</v>
      </c>
      <c r="D236" s="237" t="s">
        <v>510</v>
      </c>
      <c r="E236" s="237" t="s">
        <v>561</v>
      </c>
      <c r="F236" s="237"/>
      <c r="G236" s="240">
        <f>G237+G239</f>
        <v>12673.300000000001</v>
      </c>
      <c r="H236" s="274"/>
    </row>
    <row r="237" spans="1:8" s="234" customFormat="1" ht="39" x14ac:dyDescent="0.25">
      <c r="A237" s="242" t="s">
        <v>24</v>
      </c>
      <c r="B237" s="237" t="s">
        <v>560</v>
      </c>
      <c r="C237" s="237" t="s">
        <v>504</v>
      </c>
      <c r="D237" s="237" t="s">
        <v>510</v>
      </c>
      <c r="E237" s="237" t="s">
        <v>561</v>
      </c>
      <c r="F237" s="237" t="s">
        <v>25</v>
      </c>
      <c r="G237" s="240">
        <f>G238</f>
        <v>12453.7</v>
      </c>
      <c r="H237" s="274"/>
    </row>
    <row r="238" spans="1:8" s="234" customFormat="1" x14ac:dyDescent="0.25">
      <c r="A238" s="52" t="s">
        <v>512</v>
      </c>
      <c r="B238" s="237" t="s">
        <v>560</v>
      </c>
      <c r="C238" s="237" t="s">
        <v>504</v>
      </c>
      <c r="D238" s="237" t="s">
        <v>510</v>
      </c>
      <c r="E238" s="237" t="s">
        <v>561</v>
      </c>
      <c r="F238" s="237" t="s">
        <v>126</v>
      </c>
      <c r="G238" s="240">
        <v>12453.7</v>
      </c>
      <c r="H238" s="274"/>
    </row>
    <row r="239" spans="1:8" s="234" customFormat="1" x14ac:dyDescent="0.25">
      <c r="A239" s="52" t="s">
        <v>40</v>
      </c>
      <c r="B239" s="237" t="s">
        <v>560</v>
      </c>
      <c r="C239" s="237" t="s">
        <v>504</v>
      </c>
      <c r="D239" s="237" t="s">
        <v>510</v>
      </c>
      <c r="E239" s="237" t="s">
        <v>561</v>
      </c>
      <c r="F239" s="237" t="s">
        <v>41</v>
      </c>
      <c r="G239" s="240">
        <v>219.6</v>
      </c>
      <c r="H239" s="274"/>
    </row>
    <row r="240" spans="1:8" s="234" customFormat="1" x14ac:dyDescent="0.25">
      <c r="A240" s="43" t="s">
        <v>42</v>
      </c>
      <c r="B240" s="237" t="s">
        <v>560</v>
      </c>
      <c r="C240" s="237" t="s">
        <v>504</v>
      </c>
      <c r="D240" s="237" t="s">
        <v>510</v>
      </c>
      <c r="E240" s="237" t="s">
        <v>561</v>
      </c>
      <c r="F240" s="237" t="s">
        <v>43</v>
      </c>
      <c r="G240" s="240">
        <v>219.6</v>
      </c>
      <c r="H240" s="274"/>
    </row>
    <row r="241" spans="1:8" s="234" customFormat="1" x14ac:dyDescent="0.25">
      <c r="A241" s="52" t="s">
        <v>123</v>
      </c>
      <c r="B241" s="237" t="s">
        <v>560</v>
      </c>
      <c r="C241" s="237" t="s">
        <v>504</v>
      </c>
      <c r="D241" s="237" t="s">
        <v>510</v>
      </c>
      <c r="E241" s="237" t="s">
        <v>562</v>
      </c>
      <c r="F241" s="237"/>
      <c r="G241" s="240">
        <f>G242+G244+G246</f>
        <v>11164.9</v>
      </c>
      <c r="H241" s="274"/>
    </row>
    <row r="242" spans="1:8" s="234" customFormat="1" ht="39" x14ac:dyDescent="0.25">
      <c r="A242" s="242" t="s">
        <v>24</v>
      </c>
      <c r="B242" s="237" t="s">
        <v>560</v>
      </c>
      <c r="C242" s="237" t="s">
        <v>504</v>
      </c>
      <c r="D242" s="237" t="s">
        <v>510</v>
      </c>
      <c r="E242" s="237" t="s">
        <v>562</v>
      </c>
      <c r="F242" s="237" t="s">
        <v>25</v>
      </c>
      <c r="G242" s="240">
        <f>G243</f>
        <v>6484</v>
      </c>
      <c r="H242" s="274"/>
    </row>
    <row r="243" spans="1:8" s="234" customFormat="1" x14ac:dyDescent="0.25">
      <c r="A243" s="52" t="s">
        <v>512</v>
      </c>
      <c r="B243" s="237" t="s">
        <v>560</v>
      </c>
      <c r="C243" s="237" t="s">
        <v>504</v>
      </c>
      <c r="D243" s="237" t="s">
        <v>510</v>
      </c>
      <c r="E243" s="237" t="s">
        <v>562</v>
      </c>
      <c r="F243" s="237" t="s">
        <v>126</v>
      </c>
      <c r="G243" s="240">
        <f>5680+804</f>
        <v>6484</v>
      </c>
      <c r="H243" s="274"/>
    </row>
    <row r="244" spans="1:8" s="234" customFormat="1" x14ac:dyDescent="0.25">
      <c r="A244" s="52" t="s">
        <v>40</v>
      </c>
      <c r="B244" s="237" t="s">
        <v>560</v>
      </c>
      <c r="C244" s="237" t="s">
        <v>504</v>
      </c>
      <c r="D244" s="237" t="s">
        <v>510</v>
      </c>
      <c r="E244" s="237" t="s">
        <v>562</v>
      </c>
      <c r="F244" s="237" t="s">
        <v>41</v>
      </c>
      <c r="G244" s="240">
        <v>4558.8999999999996</v>
      </c>
      <c r="H244" s="274"/>
    </row>
    <row r="245" spans="1:8" s="234" customFormat="1" x14ac:dyDescent="0.25">
      <c r="A245" s="43" t="s">
        <v>42</v>
      </c>
      <c r="B245" s="237" t="s">
        <v>560</v>
      </c>
      <c r="C245" s="237" t="s">
        <v>504</v>
      </c>
      <c r="D245" s="237" t="s">
        <v>510</v>
      </c>
      <c r="E245" s="237" t="s">
        <v>562</v>
      </c>
      <c r="F245" s="237" t="s">
        <v>43</v>
      </c>
      <c r="G245" s="240">
        <v>4558.8999999999996</v>
      </c>
      <c r="H245" s="274"/>
    </row>
    <row r="246" spans="1:8" s="234" customFormat="1" x14ac:dyDescent="0.25">
      <c r="A246" s="239" t="s">
        <v>44</v>
      </c>
      <c r="B246" s="237" t="s">
        <v>560</v>
      </c>
      <c r="C246" s="237" t="s">
        <v>504</v>
      </c>
      <c r="D246" s="237" t="s">
        <v>510</v>
      </c>
      <c r="E246" s="237" t="s">
        <v>562</v>
      </c>
      <c r="F246" s="237" t="s">
        <v>45</v>
      </c>
      <c r="G246" s="240">
        <f>SUM(G247:G248)</f>
        <v>122</v>
      </c>
      <c r="H246" s="274"/>
    </row>
    <row r="247" spans="1:8" s="234" customFormat="1" x14ac:dyDescent="0.25">
      <c r="A247" s="53" t="s">
        <v>260</v>
      </c>
      <c r="B247" s="237" t="s">
        <v>560</v>
      </c>
      <c r="C247" s="237" t="s">
        <v>504</v>
      </c>
      <c r="D247" s="237" t="s">
        <v>510</v>
      </c>
      <c r="E247" s="237" t="s">
        <v>562</v>
      </c>
      <c r="F247" s="237" t="s">
        <v>261</v>
      </c>
      <c r="G247" s="240">
        <v>4</v>
      </c>
      <c r="H247" s="274"/>
    </row>
    <row r="248" spans="1:8" s="234" customFormat="1" x14ac:dyDescent="0.25">
      <c r="A248" s="239" t="s">
        <v>46</v>
      </c>
      <c r="B248" s="237" t="s">
        <v>560</v>
      </c>
      <c r="C248" s="237" t="s">
        <v>504</v>
      </c>
      <c r="D248" s="237" t="s">
        <v>510</v>
      </c>
      <c r="E248" s="237" t="s">
        <v>562</v>
      </c>
      <c r="F248" s="237" t="s">
        <v>47</v>
      </c>
      <c r="G248" s="240">
        <v>118</v>
      </c>
      <c r="H248" s="274"/>
    </row>
    <row r="249" spans="1:8" s="234" customFormat="1" ht="26.25" x14ac:dyDescent="0.25">
      <c r="A249" s="43" t="s">
        <v>262</v>
      </c>
      <c r="B249" s="237" t="s">
        <v>560</v>
      </c>
      <c r="C249" s="237" t="s">
        <v>504</v>
      </c>
      <c r="D249" s="237" t="s">
        <v>510</v>
      </c>
      <c r="E249" s="237" t="s">
        <v>563</v>
      </c>
      <c r="F249" s="237"/>
      <c r="G249" s="240">
        <v>2200</v>
      </c>
      <c r="H249" s="274"/>
    </row>
    <row r="250" spans="1:8" s="234" customFormat="1" x14ac:dyDescent="0.25">
      <c r="A250" s="52" t="s">
        <v>40</v>
      </c>
      <c r="B250" s="237" t="s">
        <v>560</v>
      </c>
      <c r="C250" s="237" t="s">
        <v>504</v>
      </c>
      <c r="D250" s="237" t="s">
        <v>510</v>
      </c>
      <c r="E250" s="237" t="s">
        <v>563</v>
      </c>
      <c r="F250" s="237" t="s">
        <v>41</v>
      </c>
      <c r="G250" s="240">
        <v>2200</v>
      </c>
      <c r="H250" s="274"/>
    </row>
    <row r="251" spans="1:8" s="234" customFormat="1" x14ac:dyDescent="0.25">
      <c r="A251" s="43" t="s">
        <v>42</v>
      </c>
      <c r="B251" s="237" t="s">
        <v>560</v>
      </c>
      <c r="C251" s="237" t="s">
        <v>504</v>
      </c>
      <c r="D251" s="237" t="s">
        <v>510</v>
      </c>
      <c r="E251" s="237" t="s">
        <v>563</v>
      </c>
      <c r="F251" s="237" t="s">
        <v>43</v>
      </c>
      <c r="G251" s="240">
        <v>2200</v>
      </c>
      <c r="H251" s="274"/>
    </row>
    <row r="252" spans="1:8" s="234" customFormat="1" x14ac:dyDescent="0.25">
      <c r="A252" s="235" t="s">
        <v>264</v>
      </c>
      <c r="B252" s="236" t="s">
        <v>560</v>
      </c>
      <c r="C252" s="236" t="s">
        <v>504</v>
      </c>
      <c r="D252" s="236" t="s">
        <v>538</v>
      </c>
      <c r="E252" s="237"/>
      <c r="F252" s="237"/>
      <c r="G252" s="240">
        <f>G253+G282</f>
        <v>71125.299999999988</v>
      </c>
      <c r="H252" s="274"/>
    </row>
    <row r="253" spans="1:8" s="234" customFormat="1" x14ac:dyDescent="0.25">
      <c r="A253" s="54" t="s">
        <v>266</v>
      </c>
      <c r="B253" s="237" t="s">
        <v>560</v>
      </c>
      <c r="C253" s="237" t="s">
        <v>504</v>
      </c>
      <c r="D253" s="237" t="s">
        <v>538</v>
      </c>
      <c r="E253" s="237" t="s">
        <v>267</v>
      </c>
      <c r="F253" s="236"/>
      <c r="G253" s="240">
        <f>G254+G259+G267+G270+G279+G273+G276</f>
        <v>64500.299999999996</v>
      </c>
      <c r="H253" s="274"/>
    </row>
    <row r="254" spans="1:8" s="234" customFormat="1" ht="24.75" x14ac:dyDescent="0.25">
      <c r="A254" s="54" t="s">
        <v>268</v>
      </c>
      <c r="B254" s="237" t="s">
        <v>560</v>
      </c>
      <c r="C254" s="237" t="s">
        <v>504</v>
      </c>
      <c r="D254" s="237" t="s">
        <v>538</v>
      </c>
      <c r="E254" s="237" t="s">
        <v>269</v>
      </c>
      <c r="F254" s="237"/>
      <c r="G254" s="240">
        <f>G255+G257</f>
        <v>54310.400000000001</v>
      </c>
      <c r="H254" s="274"/>
    </row>
    <row r="255" spans="1:8" s="234" customFormat="1" ht="39" x14ac:dyDescent="0.25">
      <c r="A255" s="242" t="s">
        <v>24</v>
      </c>
      <c r="B255" s="237" t="s">
        <v>560</v>
      </c>
      <c r="C255" s="237" t="s">
        <v>504</v>
      </c>
      <c r="D255" s="237" t="s">
        <v>538</v>
      </c>
      <c r="E255" s="237" t="s">
        <v>269</v>
      </c>
      <c r="F255" s="237" t="s">
        <v>25</v>
      </c>
      <c r="G255" s="240">
        <f>G256</f>
        <v>53264.4</v>
      </c>
      <c r="H255" s="274"/>
    </row>
    <row r="256" spans="1:8" s="234" customFormat="1" x14ac:dyDescent="0.25">
      <c r="A256" s="36" t="s">
        <v>512</v>
      </c>
      <c r="B256" s="237" t="s">
        <v>560</v>
      </c>
      <c r="C256" s="237" t="s">
        <v>504</v>
      </c>
      <c r="D256" s="237" t="s">
        <v>538</v>
      </c>
      <c r="E256" s="237" t="s">
        <v>269</v>
      </c>
      <c r="F256" s="237" t="s">
        <v>126</v>
      </c>
      <c r="G256" s="240">
        <v>53264.4</v>
      </c>
      <c r="H256" s="274"/>
    </row>
    <row r="257" spans="1:8" s="234" customFormat="1" x14ac:dyDescent="0.25">
      <c r="A257" s="52" t="s">
        <v>40</v>
      </c>
      <c r="B257" s="237" t="s">
        <v>560</v>
      </c>
      <c r="C257" s="237" t="s">
        <v>504</v>
      </c>
      <c r="D257" s="237" t="s">
        <v>538</v>
      </c>
      <c r="E257" s="237" t="s">
        <v>269</v>
      </c>
      <c r="F257" s="237" t="s">
        <v>41</v>
      </c>
      <c r="G257" s="240">
        <f>G258</f>
        <v>1046</v>
      </c>
      <c r="H257" s="274"/>
    </row>
    <row r="258" spans="1:8" s="234" customFormat="1" x14ac:dyDescent="0.25">
      <c r="A258" s="43" t="s">
        <v>42</v>
      </c>
      <c r="B258" s="237" t="s">
        <v>560</v>
      </c>
      <c r="C258" s="237" t="s">
        <v>504</v>
      </c>
      <c r="D258" s="237" t="s">
        <v>538</v>
      </c>
      <c r="E258" s="237" t="s">
        <v>269</v>
      </c>
      <c r="F258" s="237" t="s">
        <v>43</v>
      </c>
      <c r="G258" s="240">
        <v>1046</v>
      </c>
      <c r="H258" s="274"/>
    </row>
    <row r="259" spans="1:8" s="234" customFormat="1" x14ac:dyDescent="0.25">
      <c r="A259" s="36" t="s">
        <v>123</v>
      </c>
      <c r="B259" s="237" t="s">
        <v>560</v>
      </c>
      <c r="C259" s="237" t="s">
        <v>504</v>
      </c>
      <c r="D259" s="237" t="s">
        <v>538</v>
      </c>
      <c r="E259" s="237" t="s">
        <v>270</v>
      </c>
      <c r="F259" s="237"/>
      <c r="G259" s="240">
        <f>G260+G262+G264</f>
        <v>6270</v>
      </c>
      <c r="H259" s="274"/>
    </row>
    <row r="260" spans="1:8" s="234" customFormat="1" ht="36.75" x14ac:dyDescent="0.25">
      <c r="A260" s="36" t="s">
        <v>314</v>
      </c>
      <c r="B260" s="237" t="s">
        <v>560</v>
      </c>
      <c r="C260" s="237" t="s">
        <v>504</v>
      </c>
      <c r="D260" s="237" t="s">
        <v>538</v>
      </c>
      <c r="E260" s="237" t="s">
        <v>270</v>
      </c>
      <c r="F260" s="237" t="s">
        <v>25</v>
      </c>
      <c r="G260" s="240">
        <f>G261</f>
        <v>17</v>
      </c>
      <c r="H260" s="274"/>
    </row>
    <row r="261" spans="1:8" s="234" customFormat="1" x14ac:dyDescent="0.25">
      <c r="A261" s="36" t="s">
        <v>512</v>
      </c>
      <c r="B261" s="237" t="s">
        <v>560</v>
      </c>
      <c r="C261" s="237" t="s">
        <v>504</v>
      </c>
      <c r="D261" s="237" t="s">
        <v>538</v>
      </c>
      <c r="E261" s="237" t="s">
        <v>270</v>
      </c>
      <c r="F261" s="237" t="s">
        <v>126</v>
      </c>
      <c r="G261" s="240">
        <f>15+2</f>
        <v>17</v>
      </c>
      <c r="H261" s="274"/>
    </row>
    <row r="262" spans="1:8" s="234" customFormat="1" x14ac:dyDescent="0.25">
      <c r="A262" s="52" t="s">
        <v>40</v>
      </c>
      <c r="B262" s="237" t="s">
        <v>560</v>
      </c>
      <c r="C262" s="237" t="s">
        <v>504</v>
      </c>
      <c r="D262" s="237" t="s">
        <v>538</v>
      </c>
      <c r="E262" s="237" t="s">
        <v>270</v>
      </c>
      <c r="F262" s="237" t="s">
        <v>41</v>
      </c>
      <c r="G262" s="240">
        <f>G263</f>
        <v>5933</v>
      </c>
      <c r="H262" s="274"/>
    </row>
    <row r="263" spans="1:8" s="234" customFormat="1" x14ac:dyDescent="0.25">
      <c r="A263" s="43" t="s">
        <v>42</v>
      </c>
      <c r="B263" s="237" t="s">
        <v>560</v>
      </c>
      <c r="C263" s="237" t="s">
        <v>504</v>
      </c>
      <c r="D263" s="237" t="s">
        <v>538</v>
      </c>
      <c r="E263" s="237" t="s">
        <v>270</v>
      </c>
      <c r="F263" s="237" t="s">
        <v>43</v>
      </c>
      <c r="G263" s="240">
        <f>6060-100-2-20-5</f>
        <v>5933</v>
      </c>
      <c r="H263" s="274"/>
    </row>
    <row r="264" spans="1:8" s="234" customFormat="1" x14ac:dyDescent="0.25">
      <c r="A264" s="239" t="s">
        <v>44</v>
      </c>
      <c r="B264" s="237" t="s">
        <v>560</v>
      </c>
      <c r="C264" s="237" t="s">
        <v>504</v>
      </c>
      <c r="D264" s="237" t="s">
        <v>538</v>
      </c>
      <c r="E264" s="237" t="s">
        <v>270</v>
      </c>
      <c r="F264" s="237" t="s">
        <v>45</v>
      </c>
      <c r="G264" s="240">
        <f>SUM(G265:G266)</f>
        <v>320</v>
      </c>
      <c r="H264" s="274"/>
    </row>
    <row r="265" spans="1:8" s="234" customFormat="1" x14ac:dyDescent="0.25">
      <c r="A265" s="53" t="s">
        <v>260</v>
      </c>
      <c r="B265" s="237" t="s">
        <v>560</v>
      </c>
      <c r="C265" s="237" t="s">
        <v>504</v>
      </c>
      <c r="D265" s="237" t="s">
        <v>538</v>
      </c>
      <c r="E265" s="237" t="s">
        <v>270</v>
      </c>
      <c r="F265" s="237" t="s">
        <v>261</v>
      </c>
      <c r="G265" s="240">
        <v>20</v>
      </c>
      <c r="H265" s="274"/>
    </row>
    <row r="266" spans="1:8" s="234" customFormat="1" x14ac:dyDescent="0.25">
      <c r="A266" s="239" t="s">
        <v>513</v>
      </c>
      <c r="B266" s="237" t="s">
        <v>560</v>
      </c>
      <c r="C266" s="237" t="s">
        <v>504</v>
      </c>
      <c r="D266" s="237" t="s">
        <v>538</v>
      </c>
      <c r="E266" s="237" t="s">
        <v>270</v>
      </c>
      <c r="F266" s="237" t="s">
        <v>47</v>
      </c>
      <c r="G266" s="240">
        <v>300</v>
      </c>
      <c r="H266" s="274"/>
    </row>
    <row r="267" spans="1:8" s="234" customFormat="1" ht="24.75" x14ac:dyDescent="0.25">
      <c r="A267" s="36" t="s">
        <v>564</v>
      </c>
      <c r="B267" s="237" t="s">
        <v>560</v>
      </c>
      <c r="C267" s="237" t="s">
        <v>504</v>
      </c>
      <c r="D267" s="237" t="s">
        <v>538</v>
      </c>
      <c r="E267" s="237" t="s">
        <v>272</v>
      </c>
      <c r="F267" s="237"/>
      <c r="G267" s="240">
        <f>G268</f>
        <v>205.2</v>
      </c>
      <c r="H267" s="274"/>
    </row>
    <row r="268" spans="1:8" s="234" customFormat="1" x14ac:dyDescent="0.25">
      <c r="A268" s="52" t="s">
        <v>40</v>
      </c>
      <c r="B268" s="237" t="s">
        <v>560</v>
      </c>
      <c r="C268" s="237" t="s">
        <v>504</v>
      </c>
      <c r="D268" s="237" t="s">
        <v>538</v>
      </c>
      <c r="E268" s="237" t="s">
        <v>272</v>
      </c>
      <c r="F268" s="237" t="s">
        <v>41</v>
      </c>
      <c r="G268" s="240">
        <f>G269</f>
        <v>205.2</v>
      </c>
      <c r="H268" s="274"/>
    </row>
    <row r="269" spans="1:8" s="234" customFormat="1" x14ac:dyDescent="0.25">
      <c r="A269" s="43" t="s">
        <v>42</v>
      </c>
      <c r="B269" s="237" t="s">
        <v>560</v>
      </c>
      <c r="C269" s="237" t="s">
        <v>504</v>
      </c>
      <c r="D269" s="237" t="s">
        <v>538</v>
      </c>
      <c r="E269" s="237" t="s">
        <v>272</v>
      </c>
      <c r="F269" s="237" t="s">
        <v>43</v>
      </c>
      <c r="G269" s="240">
        <f>714.9-509.7</f>
        <v>205.2</v>
      </c>
      <c r="H269" s="274"/>
    </row>
    <row r="270" spans="1:8" s="234" customFormat="1" ht="24.75" x14ac:dyDescent="0.25">
      <c r="A270" s="36" t="s">
        <v>565</v>
      </c>
      <c r="B270" s="237" t="s">
        <v>560</v>
      </c>
      <c r="C270" s="237" t="s">
        <v>504</v>
      </c>
      <c r="D270" s="237" t="s">
        <v>538</v>
      </c>
      <c r="E270" s="237" t="s">
        <v>274</v>
      </c>
      <c r="F270" s="237"/>
      <c r="G270" s="240">
        <f>G271</f>
        <v>790.08767</v>
      </c>
      <c r="H270" s="274"/>
    </row>
    <row r="271" spans="1:8" s="234" customFormat="1" x14ac:dyDescent="0.25">
      <c r="A271" s="52" t="s">
        <v>40</v>
      </c>
      <c r="B271" s="237" t="s">
        <v>560</v>
      </c>
      <c r="C271" s="237" t="s">
        <v>504</v>
      </c>
      <c r="D271" s="237" t="s">
        <v>538</v>
      </c>
      <c r="E271" s="237" t="s">
        <v>274</v>
      </c>
      <c r="F271" s="237" t="s">
        <v>41</v>
      </c>
      <c r="G271" s="240">
        <f>G272</f>
        <v>790.08767</v>
      </c>
      <c r="H271" s="274"/>
    </row>
    <row r="272" spans="1:8" s="234" customFormat="1" x14ac:dyDescent="0.25">
      <c r="A272" s="43" t="s">
        <v>42</v>
      </c>
      <c r="B272" s="237" t="s">
        <v>560</v>
      </c>
      <c r="C272" s="237" t="s">
        <v>504</v>
      </c>
      <c r="D272" s="237" t="s">
        <v>538</v>
      </c>
      <c r="E272" s="237" t="s">
        <v>274</v>
      </c>
      <c r="F272" s="237" t="s">
        <v>43</v>
      </c>
      <c r="G272" s="240">
        <f>1400-614.91233+5</f>
        <v>790.08767</v>
      </c>
      <c r="H272" s="274"/>
    </row>
    <row r="273" spans="1:8" s="234" customFormat="1" ht="26.25" x14ac:dyDescent="0.25">
      <c r="A273" s="43" t="s">
        <v>275</v>
      </c>
      <c r="B273" s="237" t="s">
        <v>560</v>
      </c>
      <c r="C273" s="237" t="s">
        <v>504</v>
      </c>
      <c r="D273" s="237" t="s">
        <v>538</v>
      </c>
      <c r="E273" s="237" t="s">
        <v>276</v>
      </c>
      <c r="F273" s="237"/>
      <c r="G273" s="240">
        <f>G274</f>
        <v>509.7</v>
      </c>
      <c r="H273" s="274"/>
    </row>
    <row r="274" spans="1:8" s="234" customFormat="1" x14ac:dyDescent="0.25">
      <c r="A274" s="52" t="s">
        <v>40</v>
      </c>
      <c r="B274" s="237" t="s">
        <v>560</v>
      </c>
      <c r="C274" s="237" t="s">
        <v>504</v>
      </c>
      <c r="D274" s="237" t="s">
        <v>538</v>
      </c>
      <c r="E274" s="237" t="s">
        <v>276</v>
      </c>
      <c r="F274" s="237" t="s">
        <v>41</v>
      </c>
      <c r="G274" s="240">
        <f>G275</f>
        <v>509.7</v>
      </c>
      <c r="H274" s="274"/>
    </row>
    <row r="275" spans="1:8" s="234" customFormat="1" x14ac:dyDescent="0.25">
      <c r="A275" s="43" t="s">
        <v>42</v>
      </c>
      <c r="B275" s="237" t="s">
        <v>560</v>
      </c>
      <c r="C275" s="237" t="s">
        <v>504</v>
      </c>
      <c r="D275" s="237" t="s">
        <v>538</v>
      </c>
      <c r="E275" s="237" t="s">
        <v>276</v>
      </c>
      <c r="F275" s="237" t="s">
        <v>43</v>
      </c>
      <c r="G275" s="240">
        <v>509.7</v>
      </c>
      <c r="H275" s="274"/>
    </row>
    <row r="276" spans="1:8" s="234" customFormat="1" ht="26.25" x14ac:dyDescent="0.25">
      <c r="A276" s="43" t="s">
        <v>277</v>
      </c>
      <c r="B276" s="237" t="s">
        <v>560</v>
      </c>
      <c r="C276" s="237" t="s">
        <v>504</v>
      </c>
      <c r="D276" s="237" t="s">
        <v>538</v>
      </c>
      <c r="E276" s="237" t="s">
        <v>278</v>
      </c>
      <c r="F276" s="237"/>
      <c r="G276" s="240">
        <f>G277</f>
        <v>614.91233</v>
      </c>
      <c r="H276" s="274"/>
    </row>
    <row r="277" spans="1:8" s="234" customFormat="1" x14ac:dyDescent="0.25">
      <c r="A277" s="52" t="s">
        <v>40</v>
      </c>
      <c r="B277" s="237" t="s">
        <v>560</v>
      </c>
      <c r="C277" s="237" t="s">
        <v>504</v>
      </c>
      <c r="D277" s="237" t="s">
        <v>538</v>
      </c>
      <c r="E277" s="237" t="s">
        <v>278</v>
      </c>
      <c r="F277" s="237" t="s">
        <v>41</v>
      </c>
      <c r="G277" s="240">
        <f>G278</f>
        <v>614.91233</v>
      </c>
      <c r="H277" s="274"/>
    </row>
    <row r="278" spans="1:8" s="234" customFormat="1" x14ac:dyDescent="0.25">
      <c r="A278" s="43" t="s">
        <v>42</v>
      </c>
      <c r="B278" s="237" t="s">
        <v>560</v>
      </c>
      <c r="C278" s="237" t="s">
        <v>504</v>
      </c>
      <c r="D278" s="237" t="s">
        <v>538</v>
      </c>
      <c r="E278" s="237" t="s">
        <v>278</v>
      </c>
      <c r="F278" s="237" t="s">
        <v>43</v>
      </c>
      <c r="G278" s="240">
        <v>614.91233</v>
      </c>
      <c r="H278" s="274"/>
    </row>
    <row r="279" spans="1:8" s="234" customFormat="1" ht="26.25" x14ac:dyDescent="0.25">
      <c r="A279" s="43" t="s">
        <v>262</v>
      </c>
      <c r="B279" s="237" t="s">
        <v>560</v>
      </c>
      <c r="C279" s="237" t="s">
        <v>504</v>
      </c>
      <c r="D279" s="237" t="s">
        <v>538</v>
      </c>
      <c r="E279" s="237" t="s">
        <v>566</v>
      </c>
      <c r="F279" s="237"/>
      <c r="G279" s="240">
        <f>G280</f>
        <v>1800</v>
      </c>
      <c r="H279" s="274"/>
    </row>
    <row r="280" spans="1:8" s="234" customFormat="1" x14ac:dyDescent="0.25">
      <c r="A280" s="52" t="s">
        <v>40</v>
      </c>
      <c r="B280" s="237" t="s">
        <v>560</v>
      </c>
      <c r="C280" s="237" t="s">
        <v>504</v>
      </c>
      <c r="D280" s="237" t="s">
        <v>538</v>
      </c>
      <c r="E280" s="237" t="s">
        <v>566</v>
      </c>
      <c r="F280" s="237" t="s">
        <v>41</v>
      </c>
      <c r="G280" s="240">
        <f>G281</f>
        <v>1800</v>
      </c>
      <c r="H280" s="274"/>
    </row>
    <row r="281" spans="1:8" s="234" customFormat="1" x14ac:dyDescent="0.25">
      <c r="A281" s="43" t="s">
        <v>42</v>
      </c>
      <c r="B281" s="237" t="s">
        <v>560</v>
      </c>
      <c r="C281" s="237" t="s">
        <v>504</v>
      </c>
      <c r="D281" s="237" t="s">
        <v>538</v>
      </c>
      <c r="E281" s="237" t="s">
        <v>566</v>
      </c>
      <c r="F281" s="237" t="s">
        <v>43</v>
      </c>
      <c r="G281" s="240">
        <f>1700+100</f>
        <v>1800</v>
      </c>
      <c r="H281" s="274"/>
    </row>
    <row r="282" spans="1:8" s="234" customFormat="1" x14ac:dyDescent="0.25">
      <c r="A282" s="52" t="s">
        <v>567</v>
      </c>
      <c r="B282" s="237" t="s">
        <v>560</v>
      </c>
      <c r="C282" s="237" t="s">
        <v>504</v>
      </c>
      <c r="D282" s="237" t="s">
        <v>538</v>
      </c>
      <c r="E282" s="237" t="s">
        <v>281</v>
      </c>
      <c r="F282" s="237"/>
      <c r="G282" s="240">
        <f>G283+G290</f>
        <v>6625</v>
      </c>
      <c r="H282" s="274"/>
    </row>
    <row r="283" spans="1:8" s="234" customFormat="1" x14ac:dyDescent="0.25">
      <c r="A283" s="52" t="s">
        <v>123</v>
      </c>
      <c r="B283" s="237" t="s">
        <v>560</v>
      </c>
      <c r="C283" s="237" t="s">
        <v>504</v>
      </c>
      <c r="D283" s="237" t="s">
        <v>538</v>
      </c>
      <c r="E283" s="237" t="s">
        <v>282</v>
      </c>
      <c r="F283" s="237"/>
      <c r="G283" s="240">
        <f>G284+G286+G288</f>
        <v>6585.9</v>
      </c>
      <c r="H283" s="274"/>
    </row>
    <row r="284" spans="1:8" s="234" customFormat="1" ht="39" x14ac:dyDescent="0.25">
      <c r="A284" s="242" t="s">
        <v>24</v>
      </c>
      <c r="B284" s="237" t="s">
        <v>560</v>
      </c>
      <c r="C284" s="237" t="s">
        <v>504</v>
      </c>
      <c r="D284" s="237" t="s">
        <v>538</v>
      </c>
      <c r="E284" s="237" t="s">
        <v>282</v>
      </c>
      <c r="F284" s="237" t="s">
        <v>25</v>
      </c>
      <c r="G284" s="240">
        <f>G285</f>
        <v>5595</v>
      </c>
      <c r="H284" s="274"/>
    </row>
    <row r="285" spans="1:8" s="234" customFormat="1" x14ac:dyDescent="0.25">
      <c r="A285" s="52" t="s">
        <v>512</v>
      </c>
      <c r="B285" s="237" t="s">
        <v>560</v>
      </c>
      <c r="C285" s="237" t="s">
        <v>504</v>
      </c>
      <c r="D285" s="237" t="s">
        <v>538</v>
      </c>
      <c r="E285" s="237" t="s">
        <v>282</v>
      </c>
      <c r="F285" s="237" t="s">
        <v>126</v>
      </c>
      <c r="G285" s="240">
        <f>4900+695</f>
        <v>5595</v>
      </c>
      <c r="H285" s="274"/>
    </row>
    <row r="286" spans="1:8" s="234" customFormat="1" x14ac:dyDescent="0.25">
      <c r="A286" s="52" t="s">
        <v>40</v>
      </c>
      <c r="B286" s="237" t="s">
        <v>560</v>
      </c>
      <c r="C286" s="237" t="s">
        <v>504</v>
      </c>
      <c r="D286" s="237" t="s">
        <v>538</v>
      </c>
      <c r="E286" s="237" t="s">
        <v>282</v>
      </c>
      <c r="F286" s="237" t="s">
        <v>41</v>
      </c>
      <c r="G286" s="240">
        <f>G287</f>
        <v>975.15</v>
      </c>
      <c r="H286" s="274"/>
    </row>
    <row r="287" spans="1:8" s="234" customFormat="1" x14ac:dyDescent="0.25">
      <c r="A287" s="43" t="s">
        <v>42</v>
      </c>
      <c r="B287" s="237" t="s">
        <v>560</v>
      </c>
      <c r="C287" s="237" t="s">
        <v>504</v>
      </c>
      <c r="D287" s="237" t="s">
        <v>538</v>
      </c>
      <c r="E287" s="237" t="s">
        <v>282</v>
      </c>
      <c r="F287" s="237" t="s">
        <v>43</v>
      </c>
      <c r="G287" s="240">
        <f>1015-39.1-0.75</f>
        <v>975.15</v>
      </c>
      <c r="H287" s="274"/>
    </row>
    <row r="288" spans="1:8" s="234" customFormat="1" x14ac:dyDescent="0.25">
      <c r="A288" s="239" t="s">
        <v>44</v>
      </c>
      <c r="B288" s="237" t="s">
        <v>560</v>
      </c>
      <c r="C288" s="237" t="s">
        <v>504</v>
      </c>
      <c r="D288" s="237" t="s">
        <v>538</v>
      </c>
      <c r="E288" s="237" t="s">
        <v>282</v>
      </c>
      <c r="F288" s="237" t="s">
        <v>45</v>
      </c>
      <c r="G288" s="240">
        <f>G289</f>
        <v>15.75</v>
      </c>
      <c r="H288" s="274"/>
    </row>
    <row r="289" spans="1:8" s="234" customFormat="1" x14ac:dyDescent="0.25">
      <c r="A289" s="52" t="s">
        <v>46</v>
      </c>
      <c r="B289" s="237" t="s">
        <v>560</v>
      </c>
      <c r="C289" s="237" t="s">
        <v>504</v>
      </c>
      <c r="D289" s="237" t="s">
        <v>538</v>
      </c>
      <c r="E289" s="237" t="s">
        <v>282</v>
      </c>
      <c r="F289" s="237" t="s">
        <v>47</v>
      </c>
      <c r="G289" s="240">
        <f>15+0.75</f>
        <v>15.75</v>
      </c>
      <c r="H289" s="274"/>
    </row>
    <row r="290" spans="1:8" s="234" customFormat="1" ht="26.25" x14ac:dyDescent="0.25">
      <c r="A290" s="43" t="s">
        <v>342</v>
      </c>
      <c r="B290" s="237" t="s">
        <v>560</v>
      </c>
      <c r="C290" s="237" t="s">
        <v>504</v>
      </c>
      <c r="D290" s="237" t="s">
        <v>538</v>
      </c>
      <c r="E290" s="237" t="s">
        <v>568</v>
      </c>
      <c r="F290" s="237"/>
      <c r="G290" s="240">
        <f>G291</f>
        <v>39.1</v>
      </c>
      <c r="H290" s="274"/>
    </row>
    <row r="291" spans="1:8" s="234" customFormat="1" x14ac:dyDescent="0.25">
      <c r="A291" s="52" t="s">
        <v>40</v>
      </c>
      <c r="B291" s="237" t="s">
        <v>560</v>
      </c>
      <c r="C291" s="237" t="s">
        <v>504</v>
      </c>
      <c r="D291" s="237" t="s">
        <v>538</v>
      </c>
      <c r="E291" s="237" t="s">
        <v>568</v>
      </c>
      <c r="F291" s="237" t="s">
        <v>41</v>
      </c>
      <c r="G291" s="240">
        <f>G292</f>
        <v>39.1</v>
      </c>
      <c r="H291" s="274"/>
    </row>
    <row r="292" spans="1:8" s="234" customFormat="1" x14ac:dyDescent="0.25">
      <c r="A292" s="43" t="s">
        <v>42</v>
      </c>
      <c r="B292" s="237" t="s">
        <v>560</v>
      </c>
      <c r="C292" s="237" t="s">
        <v>504</v>
      </c>
      <c r="D292" s="237" t="s">
        <v>538</v>
      </c>
      <c r="E292" s="237" t="s">
        <v>568</v>
      </c>
      <c r="F292" s="237" t="s">
        <v>43</v>
      </c>
      <c r="G292" s="240">
        <v>39.1</v>
      </c>
      <c r="H292" s="274"/>
    </row>
    <row r="293" spans="1:8" s="245" customFormat="1" x14ac:dyDescent="0.25">
      <c r="A293" s="235" t="s">
        <v>292</v>
      </c>
      <c r="B293" s="236" t="s">
        <v>560</v>
      </c>
      <c r="C293" s="236" t="s">
        <v>504</v>
      </c>
      <c r="D293" s="236" t="s">
        <v>550</v>
      </c>
      <c r="E293" s="236"/>
      <c r="F293" s="236"/>
      <c r="G293" s="238">
        <f>G294+G303+G319+G329+G336+G340+G311</f>
        <v>4773.5</v>
      </c>
      <c r="H293" s="244"/>
    </row>
    <row r="294" spans="1:8" x14ac:dyDescent="0.25">
      <c r="A294" s="133" t="s">
        <v>51</v>
      </c>
      <c r="B294" s="237" t="s">
        <v>560</v>
      </c>
      <c r="C294" s="237" t="s">
        <v>504</v>
      </c>
      <c r="D294" s="237" t="s">
        <v>550</v>
      </c>
      <c r="E294" s="237" t="s">
        <v>52</v>
      </c>
      <c r="F294" s="237"/>
      <c r="G294" s="240">
        <f>G295+G298</f>
        <v>840</v>
      </c>
    </row>
    <row r="295" spans="1:8" x14ac:dyDescent="0.25">
      <c r="A295" s="43" t="s">
        <v>22</v>
      </c>
      <c r="B295" s="237" t="s">
        <v>560</v>
      </c>
      <c r="C295" s="237" t="s">
        <v>504</v>
      </c>
      <c r="D295" s="237" t="s">
        <v>550</v>
      </c>
      <c r="E295" s="237" t="s">
        <v>57</v>
      </c>
      <c r="F295" s="237"/>
      <c r="G295" s="240">
        <f>G296</f>
        <v>730</v>
      </c>
      <c r="H295" s="133"/>
    </row>
    <row r="296" spans="1:8" ht="39" x14ac:dyDescent="0.25">
      <c r="A296" s="242" t="s">
        <v>24</v>
      </c>
      <c r="B296" s="237" t="s">
        <v>560</v>
      </c>
      <c r="C296" s="237" t="s">
        <v>504</v>
      </c>
      <c r="D296" s="237" t="s">
        <v>550</v>
      </c>
      <c r="E296" s="237" t="s">
        <v>57</v>
      </c>
      <c r="F296" s="237" t="s">
        <v>25</v>
      </c>
      <c r="G296" s="240">
        <f>G297</f>
        <v>730</v>
      </c>
      <c r="H296" s="133"/>
    </row>
    <row r="297" spans="1:8" ht="15.75" customHeight="1" x14ac:dyDescent="0.25">
      <c r="A297" s="36" t="s">
        <v>26</v>
      </c>
      <c r="B297" s="237" t="s">
        <v>560</v>
      </c>
      <c r="C297" s="237" t="s">
        <v>504</v>
      </c>
      <c r="D297" s="237" t="s">
        <v>550</v>
      </c>
      <c r="E297" s="237" t="s">
        <v>57</v>
      </c>
      <c r="F297" s="237" t="s">
        <v>27</v>
      </c>
      <c r="G297" s="240">
        <f>640+90</f>
        <v>730</v>
      </c>
      <c r="H297" s="133"/>
    </row>
    <row r="298" spans="1:8" ht="15.75" customHeight="1" x14ac:dyDescent="0.25">
      <c r="A298" s="36" t="s">
        <v>38</v>
      </c>
      <c r="B298" s="237" t="s">
        <v>560</v>
      </c>
      <c r="C298" s="237" t="s">
        <v>504</v>
      </c>
      <c r="D298" s="237" t="s">
        <v>550</v>
      </c>
      <c r="E298" s="237" t="s">
        <v>58</v>
      </c>
      <c r="F298" s="237"/>
      <c r="G298" s="240">
        <f>G299+G301</f>
        <v>110</v>
      </c>
      <c r="H298" s="133"/>
    </row>
    <row r="299" spans="1:8" x14ac:dyDescent="0.25">
      <c r="A299" s="52" t="s">
        <v>40</v>
      </c>
      <c r="B299" s="237" t="s">
        <v>560</v>
      </c>
      <c r="C299" s="237" t="s">
        <v>504</v>
      </c>
      <c r="D299" s="237" t="s">
        <v>550</v>
      </c>
      <c r="E299" s="237" t="s">
        <v>58</v>
      </c>
      <c r="F299" s="237" t="s">
        <v>41</v>
      </c>
      <c r="G299" s="240">
        <f>G300</f>
        <v>108</v>
      </c>
      <c r="H299" s="133"/>
    </row>
    <row r="300" spans="1:8" x14ac:dyDescent="0.25">
      <c r="A300" s="52" t="s">
        <v>42</v>
      </c>
      <c r="B300" s="237" t="s">
        <v>560</v>
      </c>
      <c r="C300" s="237" t="s">
        <v>504</v>
      </c>
      <c r="D300" s="237" t="s">
        <v>550</v>
      </c>
      <c r="E300" s="237" t="s">
        <v>58</v>
      </c>
      <c r="F300" s="237" t="s">
        <v>43</v>
      </c>
      <c r="G300" s="240">
        <v>108</v>
      </c>
      <c r="H300" s="133"/>
    </row>
    <row r="301" spans="1:8" x14ac:dyDescent="0.25">
      <c r="A301" s="239" t="s">
        <v>44</v>
      </c>
      <c r="B301" s="237" t="s">
        <v>560</v>
      </c>
      <c r="C301" s="237" t="s">
        <v>504</v>
      </c>
      <c r="D301" s="237" t="s">
        <v>550</v>
      </c>
      <c r="E301" s="237" t="s">
        <v>58</v>
      </c>
      <c r="F301" s="237" t="s">
        <v>45</v>
      </c>
      <c r="G301" s="240">
        <v>2</v>
      </c>
      <c r="H301" s="133"/>
    </row>
    <row r="302" spans="1:8" x14ac:dyDescent="0.25">
      <c r="A302" s="239" t="s">
        <v>513</v>
      </c>
      <c r="B302" s="237" t="s">
        <v>560</v>
      </c>
      <c r="C302" s="237" t="s">
        <v>504</v>
      </c>
      <c r="D302" s="237" t="s">
        <v>550</v>
      </c>
      <c r="E302" s="237" t="s">
        <v>58</v>
      </c>
      <c r="F302" s="237" t="s">
        <v>47</v>
      </c>
      <c r="G302" s="240">
        <v>2</v>
      </c>
      <c r="H302" s="133"/>
    </row>
    <row r="303" spans="1:8" x14ac:dyDescent="0.25">
      <c r="A303" s="52" t="s">
        <v>304</v>
      </c>
      <c r="B303" s="237" t="s">
        <v>560</v>
      </c>
      <c r="C303" s="237" t="s">
        <v>504</v>
      </c>
      <c r="D303" s="237" t="s">
        <v>550</v>
      </c>
      <c r="E303" s="237" t="s">
        <v>305</v>
      </c>
      <c r="F303" s="237"/>
      <c r="G303" s="240">
        <f>G305+G307+G309</f>
        <v>1034.8999999999999</v>
      </c>
      <c r="H303" s="133"/>
    </row>
    <row r="304" spans="1:8" x14ac:dyDescent="0.25">
      <c r="A304" s="52" t="s">
        <v>123</v>
      </c>
      <c r="B304" s="237" t="s">
        <v>560</v>
      </c>
      <c r="C304" s="237" t="s">
        <v>504</v>
      </c>
      <c r="D304" s="237" t="s">
        <v>550</v>
      </c>
      <c r="E304" s="237" t="s">
        <v>306</v>
      </c>
      <c r="F304" s="237"/>
      <c r="G304" s="240">
        <f>G305+G307+G309</f>
        <v>1034.8999999999999</v>
      </c>
      <c r="H304" s="133"/>
    </row>
    <row r="305" spans="1:8" ht="36.950000000000003" customHeight="1" x14ac:dyDescent="0.25">
      <c r="A305" s="242" t="s">
        <v>24</v>
      </c>
      <c r="B305" s="237" t="s">
        <v>560</v>
      </c>
      <c r="C305" s="237" t="s">
        <v>504</v>
      </c>
      <c r="D305" s="237" t="s">
        <v>550</v>
      </c>
      <c r="E305" s="237" t="s">
        <v>306</v>
      </c>
      <c r="F305" s="237" t="s">
        <v>25</v>
      </c>
      <c r="G305" s="240">
        <f>G306</f>
        <v>849.8</v>
      </c>
      <c r="H305" s="133"/>
    </row>
    <row r="306" spans="1:8" ht="15" customHeight="1" x14ac:dyDescent="0.25">
      <c r="A306" s="52" t="s">
        <v>512</v>
      </c>
      <c r="B306" s="237" t="s">
        <v>560</v>
      </c>
      <c r="C306" s="237" t="s">
        <v>504</v>
      </c>
      <c r="D306" s="237" t="s">
        <v>550</v>
      </c>
      <c r="E306" s="237" t="s">
        <v>306</v>
      </c>
      <c r="F306" s="237" t="s">
        <v>126</v>
      </c>
      <c r="G306" s="240">
        <f>688.8+161</f>
        <v>849.8</v>
      </c>
      <c r="H306" s="133"/>
    </row>
    <row r="307" spans="1:8" x14ac:dyDescent="0.25">
      <c r="A307" s="52" t="s">
        <v>40</v>
      </c>
      <c r="B307" s="237" t="s">
        <v>560</v>
      </c>
      <c r="C307" s="237" t="s">
        <v>504</v>
      </c>
      <c r="D307" s="237" t="s">
        <v>550</v>
      </c>
      <c r="E307" s="237" t="s">
        <v>306</v>
      </c>
      <c r="F307" s="237" t="s">
        <v>41</v>
      </c>
      <c r="G307" s="240">
        <f>G308</f>
        <v>181.1</v>
      </c>
      <c r="H307" s="133"/>
    </row>
    <row r="308" spans="1:8" x14ac:dyDescent="0.25">
      <c r="A308" s="52" t="s">
        <v>42</v>
      </c>
      <c r="B308" s="237" t="s">
        <v>560</v>
      </c>
      <c r="C308" s="237" t="s">
        <v>504</v>
      </c>
      <c r="D308" s="237" t="s">
        <v>550</v>
      </c>
      <c r="E308" s="237" t="s">
        <v>306</v>
      </c>
      <c r="F308" s="237" t="s">
        <v>43</v>
      </c>
      <c r="G308" s="240">
        <f>182.4-1.3</f>
        <v>181.1</v>
      </c>
      <c r="H308" s="133"/>
    </row>
    <row r="309" spans="1:8" x14ac:dyDescent="0.25">
      <c r="A309" s="239" t="s">
        <v>44</v>
      </c>
      <c r="B309" s="237" t="s">
        <v>560</v>
      </c>
      <c r="C309" s="237" t="s">
        <v>504</v>
      </c>
      <c r="D309" s="237" t="s">
        <v>550</v>
      </c>
      <c r="E309" s="237" t="s">
        <v>306</v>
      </c>
      <c r="F309" s="237" t="s">
        <v>45</v>
      </c>
      <c r="G309" s="240">
        <f>G310</f>
        <v>4</v>
      </c>
      <c r="H309" s="133"/>
    </row>
    <row r="310" spans="1:8" x14ac:dyDescent="0.25">
      <c r="A310" s="239" t="s">
        <v>513</v>
      </c>
      <c r="B310" s="237" t="s">
        <v>560</v>
      </c>
      <c r="C310" s="237" t="s">
        <v>504</v>
      </c>
      <c r="D310" s="237" t="s">
        <v>550</v>
      </c>
      <c r="E310" s="237" t="s">
        <v>306</v>
      </c>
      <c r="F310" s="237" t="s">
        <v>47</v>
      </c>
      <c r="G310" s="240">
        <f>2.7+1.3</f>
        <v>4</v>
      </c>
      <c r="H310" s="133"/>
    </row>
    <row r="311" spans="1:8" x14ac:dyDescent="0.25">
      <c r="A311" s="53" t="s">
        <v>307</v>
      </c>
      <c r="B311" s="237" t="s">
        <v>560</v>
      </c>
      <c r="C311" s="237" t="s">
        <v>504</v>
      </c>
      <c r="D311" s="237" t="s">
        <v>550</v>
      </c>
      <c r="E311" s="237" t="s">
        <v>308</v>
      </c>
      <c r="F311" s="237"/>
      <c r="G311" s="240">
        <f>G312</f>
        <v>1703.1</v>
      </c>
      <c r="H311" s="133"/>
    </row>
    <row r="312" spans="1:8" x14ac:dyDescent="0.25">
      <c r="A312" s="43" t="s">
        <v>123</v>
      </c>
      <c r="B312" s="237" t="s">
        <v>560</v>
      </c>
      <c r="C312" s="237" t="s">
        <v>504</v>
      </c>
      <c r="D312" s="237" t="s">
        <v>550</v>
      </c>
      <c r="E312" s="237" t="s">
        <v>309</v>
      </c>
      <c r="F312" s="237"/>
      <c r="G312" s="240">
        <f>G313+G315+G317</f>
        <v>1703.1</v>
      </c>
      <c r="H312" s="133"/>
    </row>
    <row r="313" spans="1:8" ht="36.75" x14ac:dyDescent="0.25">
      <c r="A313" s="36" t="s">
        <v>24</v>
      </c>
      <c r="B313" s="237" t="s">
        <v>560</v>
      </c>
      <c r="C313" s="237" t="s">
        <v>504</v>
      </c>
      <c r="D313" s="237" t="s">
        <v>550</v>
      </c>
      <c r="E313" s="237" t="s">
        <v>309</v>
      </c>
      <c r="F313" s="237" t="s">
        <v>25</v>
      </c>
      <c r="G313" s="240">
        <f>G314</f>
        <v>1528.2</v>
      </c>
      <c r="H313" s="133"/>
    </row>
    <row r="314" spans="1:8" x14ac:dyDescent="0.25">
      <c r="A314" s="43" t="s">
        <v>125</v>
      </c>
      <c r="B314" s="237" t="s">
        <v>560</v>
      </c>
      <c r="C314" s="237" t="s">
        <v>504</v>
      </c>
      <c r="D314" s="237" t="s">
        <v>550</v>
      </c>
      <c r="E314" s="237" t="s">
        <v>309</v>
      </c>
      <c r="F314" s="237" t="s">
        <v>126</v>
      </c>
      <c r="G314" s="240">
        <f>1397.2+131</f>
        <v>1528.2</v>
      </c>
      <c r="H314" s="133"/>
    </row>
    <row r="315" spans="1:8" x14ac:dyDescent="0.25">
      <c r="A315" s="52" t="s">
        <v>40</v>
      </c>
      <c r="B315" s="237" t="s">
        <v>560</v>
      </c>
      <c r="C315" s="237" t="s">
        <v>504</v>
      </c>
      <c r="D315" s="237" t="s">
        <v>550</v>
      </c>
      <c r="E315" s="237" t="s">
        <v>309</v>
      </c>
      <c r="F315" s="237" t="s">
        <v>41</v>
      </c>
      <c r="G315" s="240">
        <f>G316</f>
        <v>173.6</v>
      </c>
      <c r="H315" s="133"/>
    </row>
    <row r="316" spans="1:8" x14ac:dyDescent="0.25">
      <c r="A316" s="43" t="s">
        <v>42</v>
      </c>
      <c r="B316" s="237" t="s">
        <v>560</v>
      </c>
      <c r="C316" s="237" t="s">
        <v>504</v>
      </c>
      <c r="D316" s="237" t="s">
        <v>550</v>
      </c>
      <c r="E316" s="237" t="s">
        <v>309</v>
      </c>
      <c r="F316" s="237" t="s">
        <v>43</v>
      </c>
      <c r="G316" s="240">
        <v>173.6</v>
      </c>
      <c r="H316" s="133"/>
    </row>
    <row r="317" spans="1:8" x14ac:dyDescent="0.25">
      <c r="A317" s="43" t="s">
        <v>44</v>
      </c>
      <c r="B317" s="237" t="s">
        <v>560</v>
      </c>
      <c r="C317" s="237" t="s">
        <v>504</v>
      </c>
      <c r="D317" s="237" t="s">
        <v>550</v>
      </c>
      <c r="E317" s="237" t="s">
        <v>309</v>
      </c>
      <c r="F317" s="237" t="s">
        <v>45</v>
      </c>
      <c r="G317" s="240">
        <f>G318</f>
        <v>1.3</v>
      </c>
      <c r="H317" s="133"/>
    </row>
    <row r="318" spans="1:8" x14ac:dyDescent="0.25">
      <c r="A318" s="53" t="s">
        <v>46</v>
      </c>
      <c r="B318" s="237" t="s">
        <v>560</v>
      </c>
      <c r="C318" s="237" t="s">
        <v>504</v>
      </c>
      <c r="D318" s="237" t="s">
        <v>550</v>
      </c>
      <c r="E318" s="237" t="s">
        <v>309</v>
      </c>
      <c r="F318" s="237" t="s">
        <v>47</v>
      </c>
      <c r="G318" s="240">
        <v>1.3</v>
      </c>
      <c r="H318" s="133"/>
    </row>
    <row r="319" spans="1:8" ht="26.25" x14ac:dyDescent="0.25">
      <c r="A319" s="52" t="s">
        <v>569</v>
      </c>
      <c r="B319" s="237" t="s">
        <v>560</v>
      </c>
      <c r="C319" s="237" t="s">
        <v>504</v>
      </c>
      <c r="D319" s="237" t="s">
        <v>550</v>
      </c>
      <c r="E319" s="237" t="s">
        <v>311</v>
      </c>
      <c r="F319" s="237"/>
      <c r="G319" s="240">
        <f>G320+G323+G326</f>
        <v>907</v>
      </c>
      <c r="H319" s="133"/>
    </row>
    <row r="320" spans="1:8" x14ac:dyDescent="0.25">
      <c r="A320" s="52" t="s">
        <v>570</v>
      </c>
      <c r="B320" s="237" t="s">
        <v>560</v>
      </c>
      <c r="C320" s="237" t="s">
        <v>504</v>
      </c>
      <c r="D320" s="237" t="s">
        <v>550</v>
      </c>
      <c r="E320" s="237" t="s">
        <v>313</v>
      </c>
      <c r="F320" s="237"/>
      <c r="G320" s="240">
        <f>G321</f>
        <v>115</v>
      </c>
      <c r="H320" s="133"/>
    </row>
    <row r="321" spans="1:8" x14ac:dyDescent="0.25">
      <c r="A321" s="52" t="s">
        <v>98</v>
      </c>
      <c r="B321" s="237" t="s">
        <v>560</v>
      </c>
      <c r="C321" s="237" t="s">
        <v>504</v>
      </c>
      <c r="D321" s="237" t="s">
        <v>550</v>
      </c>
      <c r="E321" s="237" t="s">
        <v>313</v>
      </c>
      <c r="F321" s="237" t="s">
        <v>41</v>
      </c>
      <c r="G321" s="240">
        <v>115</v>
      </c>
      <c r="H321" s="133"/>
    </row>
    <row r="322" spans="1:8" x14ac:dyDescent="0.25">
      <c r="A322" s="43" t="s">
        <v>42</v>
      </c>
      <c r="B322" s="237" t="s">
        <v>560</v>
      </c>
      <c r="C322" s="237" t="s">
        <v>504</v>
      </c>
      <c r="D322" s="237" t="s">
        <v>550</v>
      </c>
      <c r="E322" s="237" t="s">
        <v>313</v>
      </c>
      <c r="F322" s="237" t="s">
        <v>43</v>
      </c>
      <c r="G322" s="240">
        <v>115</v>
      </c>
      <c r="H322" s="133"/>
    </row>
    <row r="323" spans="1:8" x14ac:dyDescent="0.25">
      <c r="A323" s="52" t="s">
        <v>571</v>
      </c>
      <c r="B323" s="237" t="s">
        <v>560</v>
      </c>
      <c r="C323" s="237" t="s">
        <v>504</v>
      </c>
      <c r="D323" s="237" t="s">
        <v>550</v>
      </c>
      <c r="E323" s="237" t="s">
        <v>316</v>
      </c>
      <c r="F323" s="237"/>
      <c r="G323" s="240">
        <f>G324</f>
        <v>702</v>
      </c>
      <c r="H323" s="133"/>
    </row>
    <row r="324" spans="1:8" x14ac:dyDescent="0.25">
      <c r="A324" s="52" t="s">
        <v>40</v>
      </c>
      <c r="B324" s="237" t="s">
        <v>560</v>
      </c>
      <c r="C324" s="237" t="s">
        <v>504</v>
      </c>
      <c r="D324" s="237" t="s">
        <v>550</v>
      </c>
      <c r="E324" s="237" t="s">
        <v>316</v>
      </c>
      <c r="F324" s="237" t="s">
        <v>41</v>
      </c>
      <c r="G324" s="240">
        <v>702</v>
      </c>
      <c r="H324" s="133"/>
    </row>
    <row r="325" spans="1:8" x14ac:dyDescent="0.25">
      <c r="A325" s="43" t="s">
        <v>42</v>
      </c>
      <c r="B325" s="237" t="s">
        <v>560</v>
      </c>
      <c r="C325" s="237" t="s">
        <v>504</v>
      </c>
      <c r="D325" s="237" t="s">
        <v>550</v>
      </c>
      <c r="E325" s="237" t="s">
        <v>316</v>
      </c>
      <c r="F325" s="237" t="s">
        <v>43</v>
      </c>
      <c r="G325" s="240">
        <v>702</v>
      </c>
      <c r="H325" s="133"/>
    </row>
    <row r="326" spans="1:8" x14ac:dyDescent="0.25">
      <c r="A326" s="52" t="s">
        <v>572</v>
      </c>
      <c r="B326" s="237" t="s">
        <v>560</v>
      </c>
      <c r="C326" s="237" t="s">
        <v>504</v>
      </c>
      <c r="D326" s="237" t="s">
        <v>550</v>
      </c>
      <c r="E326" s="237" t="s">
        <v>318</v>
      </c>
      <c r="F326" s="237"/>
      <c r="G326" s="240">
        <f>G327</f>
        <v>90</v>
      </c>
      <c r="H326" s="133"/>
    </row>
    <row r="327" spans="1:8" x14ac:dyDescent="0.25">
      <c r="A327" s="52" t="s">
        <v>40</v>
      </c>
      <c r="B327" s="237" t="s">
        <v>560</v>
      </c>
      <c r="C327" s="237" t="s">
        <v>504</v>
      </c>
      <c r="D327" s="237" t="s">
        <v>550</v>
      </c>
      <c r="E327" s="237" t="s">
        <v>318</v>
      </c>
      <c r="F327" s="237" t="s">
        <v>41</v>
      </c>
      <c r="G327" s="240">
        <v>90</v>
      </c>
      <c r="H327" s="133"/>
    </row>
    <row r="328" spans="1:8" x14ac:dyDescent="0.25">
      <c r="A328" s="43" t="s">
        <v>42</v>
      </c>
      <c r="B328" s="237" t="s">
        <v>560</v>
      </c>
      <c r="C328" s="237" t="s">
        <v>504</v>
      </c>
      <c r="D328" s="237" t="s">
        <v>550</v>
      </c>
      <c r="E328" s="237" t="s">
        <v>318</v>
      </c>
      <c r="F328" s="237" t="s">
        <v>43</v>
      </c>
      <c r="G328" s="240">
        <v>90</v>
      </c>
      <c r="H328" s="133"/>
    </row>
    <row r="329" spans="1:8" ht="32.25" customHeight="1" x14ac:dyDescent="0.25">
      <c r="A329" s="243" t="s">
        <v>131</v>
      </c>
      <c r="B329" s="237" t="s">
        <v>560</v>
      </c>
      <c r="C329" s="237" t="s">
        <v>504</v>
      </c>
      <c r="D329" s="237" t="s">
        <v>550</v>
      </c>
      <c r="E329" s="237" t="s">
        <v>132</v>
      </c>
      <c r="F329" s="237"/>
      <c r="G329" s="240">
        <f>G330+G333</f>
        <v>243</v>
      </c>
      <c r="H329" s="133"/>
    </row>
    <row r="330" spans="1:8" ht="25.5" customHeight="1" x14ac:dyDescent="0.25">
      <c r="A330" s="243" t="s">
        <v>139</v>
      </c>
      <c r="B330" s="237" t="s">
        <v>560</v>
      </c>
      <c r="C330" s="237" t="s">
        <v>504</v>
      </c>
      <c r="D330" s="237" t="s">
        <v>550</v>
      </c>
      <c r="E330" s="237" t="s">
        <v>140</v>
      </c>
      <c r="F330" s="237"/>
      <c r="G330" s="240">
        <f>G331</f>
        <v>194</v>
      </c>
      <c r="H330" s="133"/>
    </row>
    <row r="331" spans="1:8" x14ac:dyDescent="0.25">
      <c r="A331" s="52" t="s">
        <v>40</v>
      </c>
      <c r="B331" s="237" t="s">
        <v>560</v>
      </c>
      <c r="C331" s="237" t="s">
        <v>504</v>
      </c>
      <c r="D331" s="237" t="s">
        <v>550</v>
      </c>
      <c r="E331" s="237" t="s">
        <v>140</v>
      </c>
      <c r="F331" s="237" t="s">
        <v>41</v>
      </c>
      <c r="G331" s="240">
        <v>194</v>
      </c>
      <c r="H331" s="133"/>
    </row>
    <row r="332" spans="1:8" x14ac:dyDescent="0.25">
      <c r="A332" s="43" t="s">
        <v>42</v>
      </c>
      <c r="B332" s="237" t="s">
        <v>560</v>
      </c>
      <c r="C332" s="237" t="s">
        <v>504</v>
      </c>
      <c r="D332" s="237" t="s">
        <v>550</v>
      </c>
      <c r="E332" s="237" t="s">
        <v>140</v>
      </c>
      <c r="F332" s="237" t="s">
        <v>43</v>
      </c>
      <c r="G332" s="240">
        <v>194</v>
      </c>
      <c r="H332" s="133"/>
    </row>
    <row r="333" spans="1:8" x14ac:dyDescent="0.25">
      <c r="A333" s="52" t="s">
        <v>520</v>
      </c>
      <c r="B333" s="237" t="s">
        <v>560</v>
      </c>
      <c r="C333" s="237" t="s">
        <v>504</v>
      </c>
      <c r="D333" s="237" t="s">
        <v>550</v>
      </c>
      <c r="E333" s="237" t="s">
        <v>142</v>
      </c>
      <c r="F333" s="237"/>
      <c r="G333" s="240">
        <f>G334</f>
        <v>49</v>
      </c>
      <c r="H333" s="133"/>
    </row>
    <row r="334" spans="1:8" x14ac:dyDescent="0.25">
      <c r="A334" s="52" t="s">
        <v>40</v>
      </c>
      <c r="B334" s="237" t="s">
        <v>560</v>
      </c>
      <c r="C334" s="237" t="s">
        <v>504</v>
      </c>
      <c r="D334" s="237" t="s">
        <v>550</v>
      </c>
      <c r="E334" s="237" t="s">
        <v>142</v>
      </c>
      <c r="F334" s="237" t="s">
        <v>41</v>
      </c>
      <c r="G334" s="240">
        <f>G335</f>
        <v>49</v>
      </c>
      <c r="H334" s="133"/>
    </row>
    <row r="335" spans="1:8" x14ac:dyDescent="0.25">
      <c r="A335" s="43" t="s">
        <v>42</v>
      </c>
      <c r="B335" s="237" t="s">
        <v>560</v>
      </c>
      <c r="C335" s="237" t="s">
        <v>504</v>
      </c>
      <c r="D335" s="237" t="s">
        <v>550</v>
      </c>
      <c r="E335" s="237" t="s">
        <v>142</v>
      </c>
      <c r="F335" s="237" t="s">
        <v>43</v>
      </c>
      <c r="G335" s="240">
        <v>49</v>
      </c>
      <c r="H335" s="133"/>
    </row>
    <row r="336" spans="1:8" ht="39" x14ac:dyDescent="0.25">
      <c r="A336" s="43" t="s">
        <v>320</v>
      </c>
      <c r="B336" s="237" t="s">
        <v>560</v>
      </c>
      <c r="C336" s="237" t="s">
        <v>504</v>
      </c>
      <c r="D336" s="237" t="s">
        <v>550</v>
      </c>
      <c r="E336" s="237" t="s">
        <v>321</v>
      </c>
      <c r="F336" s="237"/>
      <c r="G336" s="240">
        <f>G337</f>
        <v>40</v>
      </c>
      <c r="H336" s="133"/>
    </row>
    <row r="337" spans="1:255" ht="39" x14ac:dyDescent="0.25">
      <c r="A337" s="52" t="s">
        <v>322</v>
      </c>
      <c r="B337" s="237" t="s">
        <v>560</v>
      </c>
      <c r="C337" s="237" t="s">
        <v>504</v>
      </c>
      <c r="D337" s="237" t="s">
        <v>550</v>
      </c>
      <c r="E337" s="237" t="s">
        <v>323</v>
      </c>
      <c r="F337" s="237"/>
      <c r="G337" s="240">
        <f>G338</f>
        <v>40</v>
      </c>
      <c r="H337" s="133"/>
    </row>
    <row r="338" spans="1:255" x14ac:dyDescent="0.25">
      <c r="A338" s="52" t="s">
        <v>40</v>
      </c>
      <c r="B338" s="237" t="s">
        <v>560</v>
      </c>
      <c r="C338" s="237" t="s">
        <v>504</v>
      </c>
      <c r="D338" s="237" t="s">
        <v>550</v>
      </c>
      <c r="E338" s="237" t="s">
        <v>323</v>
      </c>
      <c r="F338" s="237" t="s">
        <v>41</v>
      </c>
      <c r="G338" s="240">
        <v>40</v>
      </c>
      <c r="H338" s="133"/>
    </row>
    <row r="339" spans="1:255" x14ac:dyDescent="0.25">
      <c r="A339" s="43" t="s">
        <v>42</v>
      </c>
      <c r="B339" s="237" t="s">
        <v>560</v>
      </c>
      <c r="C339" s="237" t="s">
        <v>504</v>
      </c>
      <c r="D339" s="237" t="s">
        <v>550</v>
      </c>
      <c r="E339" s="237" t="s">
        <v>323</v>
      </c>
      <c r="F339" s="237" t="s">
        <v>43</v>
      </c>
      <c r="G339" s="240">
        <v>40</v>
      </c>
      <c r="H339" s="133"/>
    </row>
    <row r="340" spans="1:255" ht="26.25" x14ac:dyDescent="0.25">
      <c r="A340" s="52" t="s">
        <v>324</v>
      </c>
      <c r="B340" s="237" t="s">
        <v>573</v>
      </c>
      <c r="C340" s="237" t="s">
        <v>504</v>
      </c>
      <c r="D340" s="237" t="s">
        <v>550</v>
      </c>
      <c r="E340" s="237" t="s">
        <v>325</v>
      </c>
      <c r="F340" s="237"/>
      <c r="G340" s="240">
        <f>G341</f>
        <v>5.5</v>
      </c>
      <c r="H340" s="133"/>
    </row>
    <row r="341" spans="1:255" ht="39" x14ac:dyDescent="0.25">
      <c r="A341" s="52" t="s">
        <v>326</v>
      </c>
      <c r="B341" s="237" t="s">
        <v>573</v>
      </c>
      <c r="C341" s="237" t="s">
        <v>504</v>
      </c>
      <c r="D341" s="237" t="s">
        <v>550</v>
      </c>
      <c r="E341" s="237" t="s">
        <v>327</v>
      </c>
      <c r="F341" s="237"/>
      <c r="G341" s="240">
        <v>5.5</v>
      </c>
      <c r="H341" s="133"/>
    </row>
    <row r="342" spans="1:255" x14ac:dyDescent="0.25">
      <c r="A342" s="52" t="s">
        <v>40</v>
      </c>
      <c r="B342" s="237" t="s">
        <v>573</v>
      </c>
      <c r="C342" s="237" t="s">
        <v>504</v>
      </c>
      <c r="D342" s="237" t="s">
        <v>550</v>
      </c>
      <c r="E342" s="237" t="s">
        <v>327</v>
      </c>
      <c r="F342" s="237" t="s">
        <v>41</v>
      </c>
      <c r="G342" s="240">
        <v>5.5</v>
      </c>
      <c r="H342" s="133"/>
    </row>
    <row r="343" spans="1:255" x14ac:dyDescent="0.25">
      <c r="A343" s="43" t="s">
        <v>42</v>
      </c>
      <c r="B343" s="237" t="s">
        <v>573</v>
      </c>
      <c r="C343" s="237" t="s">
        <v>504</v>
      </c>
      <c r="D343" s="237" t="s">
        <v>550</v>
      </c>
      <c r="E343" s="237" t="s">
        <v>327</v>
      </c>
      <c r="F343" s="237" t="s">
        <v>43</v>
      </c>
      <c r="G343" s="240">
        <v>5.5</v>
      </c>
      <c r="H343" s="133"/>
    </row>
    <row r="344" spans="1:255" s="168" customFormat="1" ht="29.25" x14ac:dyDescent="0.25">
      <c r="A344" s="21" t="s">
        <v>574</v>
      </c>
      <c r="B344" s="22" t="s">
        <v>575</v>
      </c>
      <c r="C344" s="22"/>
      <c r="D344" s="22"/>
      <c r="E344" s="23"/>
      <c r="F344" s="23"/>
      <c r="G344" s="275">
        <f>G345</f>
        <v>1167</v>
      </c>
      <c r="H344" s="227"/>
    </row>
    <row r="345" spans="1:255" s="234" customFormat="1" x14ac:dyDescent="0.25">
      <c r="A345" s="276" t="s">
        <v>551</v>
      </c>
      <c r="B345" s="277" t="s">
        <v>575</v>
      </c>
      <c r="C345" s="277" t="s">
        <v>515</v>
      </c>
      <c r="D345" s="277"/>
      <c r="E345" s="278"/>
      <c r="F345" s="278"/>
      <c r="G345" s="279">
        <f>G346+G365</f>
        <v>1167</v>
      </c>
      <c r="H345" s="274"/>
    </row>
    <row r="346" spans="1:255" s="281" customFormat="1" x14ac:dyDescent="0.25">
      <c r="A346" s="130" t="s">
        <v>164</v>
      </c>
      <c r="B346" s="277" t="s">
        <v>575</v>
      </c>
      <c r="C346" s="277" t="s">
        <v>515</v>
      </c>
      <c r="D346" s="277" t="s">
        <v>533</v>
      </c>
      <c r="E346" s="277"/>
      <c r="F346" s="277"/>
      <c r="G346" s="279">
        <f>G348+G356+G361+G364</f>
        <v>1167</v>
      </c>
      <c r="H346" s="280"/>
    </row>
    <row r="347" spans="1:255" s="281" customFormat="1" x14ac:dyDescent="0.25">
      <c r="A347" s="85" t="s">
        <v>51</v>
      </c>
      <c r="B347" s="278" t="s">
        <v>575</v>
      </c>
      <c r="C347" s="278" t="s">
        <v>515</v>
      </c>
      <c r="D347" s="278" t="s">
        <v>533</v>
      </c>
      <c r="E347" s="278" t="s">
        <v>52</v>
      </c>
      <c r="F347" s="278"/>
      <c r="G347" s="282">
        <v>1063</v>
      </c>
      <c r="H347" s="280"/>
    </row>
    <row r="348" spans="1:255" ht="26.25" x14ac:dyDescent="0.25">
      <c r="A348" s="43" t="s">
        <v>166</v>
      </c>
      <c r="B348" s="237" t="s">
        <v>575</v>
      </c>
      <c r="C348" s="237" t="s">
        <v>515</v>
      </c>
      <c r="D348" s="237" t="s">
        <v>533</v>
      </c>
      <c r="E348" s="237" t="s">
        <v>167</v>
      </c>
      <c r="F348" s="237"/>
      <c r="G348" s="282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6" t="s">
        <v>24</v>
      </c>
      <c r="B349" s="237" t="s">
        <v>575</v>
      </c>
      <c r="C349" s="237" t="s">
        <v>515</v>
      </c>
      <c r="D349" s="237" t="s">
        <v>533</v>
      </c>
      <c r="E349" s="237" t="s">
        <v>167</v>
      </c>
      <c r="F349" s="237" t="s">
        <v>25</v>
      </c>
      <c r="G349" s="282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6" t="s">
        <v>26</v>
      </c>
      <c r="B350" s="237" t="s">
        <v>575</v>
      </c>
      <c r="C350" s="237" t="s">
        <v>515</v>
      </c>
      <c r="D350" s="237" t="s">
        <v>533</v>
      </c>
      <c r="E350" s="237" t="s">
        <v>167</v>
      </c>
      <c r="F350" s="237" t="s">
        <v>27</v>
      </c>
      <c r="G350" s="282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2" t="s">
        <v>40</v>
      </c>
      <c r="B351" s="237" t="s">
        <v>575</v>
      </c>
      <c r="C351" s="237" t="s">
        <v>515</v>
      </c>
      <c r="D351" s="237" t="s">
        <v>533</v>
      </c>
      <c r="E351" s="237" t="s">
        <v>167</v>
      </c>
      <c r="F351" s="237" t="s">
        <v>41</v>
      </c>
      <c r="G351" s="282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3" t="s">
        <v>42</v>
      </c>
      <c r="B352" s="237" t="s">
        <v>575</v>
      </c>
      <c r="C352" s="237" t="s">
        <v>515</v>
      </c>
      <c r="D352" s="237" t="s">
        <v>533</v>
      </c>
      <c r="E352" s="237" t="s">
        <v>167</v>
      </c>
      <c r="F352" s="237" t="s">
        <v>43</v>
      </c>
      <c r="G352" s="282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39" t="s">
        <v>44</v>
      </c>
      <c r="B353" s="237" t="s">
        <v>575</v>
      </c>
      <c r="C353" s="237" t="s">
        <v>515</v>
      </c>
      <c r="D353" s="237" t="s">
        <v>533</v>
      </c>
      <c r="E353" s="237" t="s">
        <v>167</v>
      </c>
      <c r="F353" s="237" t="s">
        <v>45</v>
      </c>
      <c r="G353" s="282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3" t="s">
        <v>513</v>
      </c>
      <c r="B354" s="237" t="s">
        <v>575</v>
      </c>
      <c r="C354" s="237" t="s">
        <v>515</v>
      </c>
      <c r="D354" s="237" t="s">
        <v>533</v>
      </c>
      <c r="E354" s="237" t="s">
        <v>167</v>
      </c>
      <c r="F354" s="237" t="s">
        <v>47</v>
      </c>
      <c r="G354" s="282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3" t="s">
        <v>576</v>
      </c>
      <c r="B355" s="237" t="s">
        <v>575</v>
      </c>
      <c r="C355" s="237" t="s">
        <v>515</v>
      </c>
      <c r="D355" s="237" t="s">
        <v>533</v>
      </c>
      <c r="E355" s="237" t="s">
        <v>179</v>
      </c>
      <c r="F355" s="237"/>
      <c r="G355" s="282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2" t="s">
        <v>40</v>
      </c>
      <c r="B356" s="237" t="s">
        <v>575</v>
      </c>
      <c r="C356" s="237" t="s">
        <v>515</v>
      </c>
      <c r="D356" s="237" t="s">
        <v>533</v>
      </c>
      <c r="E356" s="237" t="s">
        <v>179</v>
      </c>
      <c r="F356" s="237" t="s">
        <v>41</v>
      </c>
      <c r="G356" s="282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3" t="s">
        <v>42</v>
      </c>
      <c r="B357" s="237" t="s">
        <v>575</v>
      </c>
      <c r="C357" s="237" t="s">
        <v>515</v>
      </c>
      <c r="D357" s="237" t="s">
        <v>533</v>
      </c>
      <c r="E357" s="237" t="s">
        <v>179</v>
      </c>
      <c r="F357" s="237" t="s">
        <v>43</v>
      </c>
      <c r="G357" s="282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4" t="s">
        <v>168</v>
      </c>
      <c r="B358" s="237" t="s">
        <v>575</v>
      </c>
      <c r="C358" s="237" t="s">
        <v>515</v>
      </c>
      <c r="D358" s="237" t="s">
        <v>533</v>
      </c>
      <c r="E358" s="237" t="s">
        <v>552</v>
      </c>
      <c r="F358" s="237"/>
      <c r="G358" s="282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5" t="s">
        <v>170</v>
      </c>
      <c r="B359" s="237" t="s">
        <v>575</v>
      </c>
      <c r="C359" s="237" t="s">
        <v>515</v>
      </c>
      <c r="D359" s="237" t="s">
        <v>533</v>
      </c>
      <c r="E359" s="237" t="s">
        <v>171</v>
      </c>
      <c r="F359" s="237"/>
      <c r="G359" s="282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6" t="s">
        <v>44</v>
      </c>
      <c r="B360" s="237" t="s">
        <v>575</v>
      </c>
      <c r="C360" s="237" t="s">
        <v>515</v>
      </c>
      <c r="D360" s="237" t="s">
        <v>533</v>
      </c>
      <c r="E360" s="237" t="s">
        <v>171</v>
      </c>
      <c r="F360" s="237" t="s">
        <v>45</v>
      </c>
      <c r="G360" s="282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2" t="s">
        <v>172</v>
      </c>
      <c r="B361" s="237" t="s">
        <v>575</v>
      </c>
      <c r="C361" s="237" t="s">
        <v>515</v>
      </c>
      <c r="D361" s="237" t="s">
        <v>533</v>
      </c>
      <c r="E361" s="237" t="s">
        <v>171</v>
      </c>
      <c r="F361" s="237" t="s">
        <v>173</v>
      </c>
      <c r="G361" s="282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2" t="s">
        <v>174</v>
      </c>
      <c r="B362" s="237" t="s">
        <v>575</v>
      </c>
      <c r="C362" s="237" t="s">
        <v>515</v>
      </c>
      <c r="D362" s="237" t="s">
        <v>533</v>
      </c>
      <c r="E362" s="237" t="s">
        <v>175</v>
      </c>
      <c r="F362" s="237"/>
      <c r="G362" s="282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6" t="s">
        <v>44</v>
      </c>
      <c r="B363" s="237" t="s">
        <v>575</v>
      </c>
      <c r="C363" s="237" t="s">
        <v>515</v>
      </c>
      <c r="D363" s="237" t="s">
        <v>533</v>
      </c>
      <c r="E363" s="237" t="s">
        <v>175</v>
      </c>
      <c r="F363" s="237" t="s">
        <v>45</v>
      </c>
      <c r="G363" s="282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2" t="s">
        <v>172</v>
      </c>
      <c r="B364" s="237" t="s">
        <v>575</v>
      </c>
      <c r="C364" s="237" t="s">
        <v>515</v>
      </c>
      <c r="D364" s="237" t="s">
        <v>533</v>
      </c>
      <c r="E364" s="237" t="s">
        <v>175</v>
      </c>
      <c r="F364" s="237" t="s">
        <v>173</v>
      </c>
      <c r="G364" s="282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6" t="s">
        <v>577</v>
      </c>
      <c r="B365" s="237" t="s">
        <v>575</v>
      </c>
      <c r="C365" s="237" t="s">
        <v>515</v>
      </c>
      <c r="D365" s="237" t="s">
        <v>533</v>
      </c>
      <c r="E365" s="237" t="s">
        <v>450</v>
      </c>
      <c r="F365" s="237"/>
      <c r="G365" s="240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6" t="s">
        <v>314</v>
      </c>
      <c r="B366" s="287" t="s">
        <v>575</v>
      </c>
      <c r="C366" s="287" t="s">
        <v>515</v>
      </c>
      <c r="D366" s="287" t="s">
        <v>533</v>
      </c>
      <c r="E366" s="287" t="s">
        <v>450</v>
      </c>
      <c r="F366" s="287" t="s">
        <v>25</v>
      </c>
      <c r="G366" s="255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8" customFormat="1" ht="43.5" x14ac:dyDescent="0.25">
      <c r="A367" s="21" t="s">
        <v>578</v>
      </c>
      <c r="B367" s="22" t="s">
        <v>579</v>
      </c>
      <c r="C367" s="22"/>
      <c r="D367" s="22"/>
      <c r="E367" s="23"/>
      <c r="F367" s="23"/>
      <c r="G367" s="275">
        <f>G368+G379+G397+G388</f>
        <v>19588.767639999998</v>
      </c>
      <c r="H367" s="227"/>
    </row>
    <row r="368" spans="1:255" s="245" customFormat="1" x14ac:dyDescent="0.25">
      <c r="A368" s="276" t="s">
        <v>537</v>
      </c>
      <c r="B368" s="277" t="s">
        <v>579</v>
      </c>
      <c r="C368" s="277" t="s">
        <v>510</v>
      </c>
      <c r="D368" s="277"/>
      <c r="E368" s="277"/>
      <c r="F368" s="277"/>
      <c r="G368" s="279">
        <f>G369</f>
        <v>943</v>
      </c>
      <c r="H368" s="232"/>
    </row>
    <row r="369" spans="1:255" s="245" customFormat="1" x14ac:dyDescent="0.25">
      <c r="A369" s="241" t="s">
        <v>107</v>
      </c>
      <c r="B369" s="236" t="s">
        <v>579</v>
      </c>
      <c r="C369" s="236" t="s">
        <v>510</v>
      </c>
      <c r="D369" s="236" t="s">
        <v>546</v>
      </c>
      <c r="E369" s="236"/>
      <c r="F369" s="236"/>
      <c r="G369" s="238">
        <f>G370</f>
        <v>943</v>
      </c>
      <c r="H369" s="280"/>
    </row>
    <row r="370" spans="1:255" x14ac:dyDescent="0.25">
      <c r="A370" s="246" t="s">
        <v>51</v>
      </c>
      <c r="B370" s="237" t="s">
        <v>579</v>
      </c>
      <c r="C370" s="237" t="s">
        <v>510</v>
      </c>
      <c r="D370" s="237" t="s">
        <v>546</v>
      </c>
      <c r="E370" s="237" t="s">
        <v>52</v>
      </c>
      <c r="F370" s="237"/>
      <c r="G370" s="240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5" customFormat="1" x14ac:dyDescent="0.25">
      <c r="A371" s="246" t="s">
        <v>22</v>
      </c>
      <c r="B371" s="237" t="s">
        <v>579</v>
      </c>
      <c r="C371" s="237" t="s">
        <v>510</v>
      </c>
      <c r="D371" s="237" t="s">
        <v>546</v>
      </c>
      <c r="E371" s="237" t="s">
        <v>57</v>
      </c>
      <c r="F371" s="237"/>
      <c r="G371" s="240">
        <f>G372</f>
        <v>900</v>
      </c>
      <c r="H371" s="280"/>
    </row>
    <row r="372" spans="1:255" s="245" customFormat="1" ht="36.75" x14ac:dyDescent="0.25">
      <c r="A372" s="36" t="s">
        <v>24</v>
      </c>
      <c r="B372" s="237" t="s">
        <v>579</v>
      </c>
      <c r="C372" s="237" t="s">
        <v>510</v>
      </c>
      <c r="D372" s="237" t="s">
        <v>546</v>
      </c>
      <c r="E372" s="237" t="s">
        <v>57</v>
      </c>
      <c r="F372" s="237" t="s">
        <v>25</v>
      </c>
      <c r="G372" s="240">
        <f>G373</f>
        <v>900</v>
      </c>
      <c r="H372" s="280"/>
    </row>
    <row r="373" spans="1:255" s="245" customFormat="1" x14ac:dyDescent="0.25">
      <c r="A373" s="36" t="s">
        <v>26</v>
      </c>
      <c r="B373" s="237" t="s">
        <v>579</v>
      </c>
      <c r="C373" s="237" t="s">
        <v>510</v>
      </c>
      <c r="D373" s="237" t="s">
        <v>546</v>
      </c>
      <c r="E373" s="237" t="s">
        <v>57</v>
      </c>
      <c r="F373" s="237" t="s">
        <v>27</v>
      </c>
      <c r="G373" s="240">
        <f>790+110</f>
        <v>900</v>
      </c>
      <c r="H373" s="280"/>
    </row>
    <row r="374" spans="1:255" s="245" customFormat="1" x14ac:dyDescent="0.25">
      <c r="A374" s="288" t="s">
        <v>38</v>
      </c>
      <c r="B374" s="237" t="s">
        <v>579</v>
      </c>
      <c r="C374" s="237" t="s">
        <v>510</v>
      </c>
      <c r="D374" s="237" t="s">
        <v>546</v>
      </c>
      <c r="E374" s="237" t="s">
        <v>58</v>
      </c>
      <c r="F374" s="237"/>
      <c r="G374" s="240">
        <f>G375+G377</f>
        <v>43</v>
      </c>
      <c r="H374" s="280"/>
    </row>
    <row r="375" spans="1:255" s="245" customFormat="1" x14ac:dyDescent="0.25">
      <c r="A375" s="52" t="s">
        <v>40</v>
      </c>
      <c r="B375" s="237" t="s">
        <v>579</v>
      </c>
      <c r="C375" s="237" t="s">
        <v>510</v>
      </c>
      <c r="D375" s="237" t="s">
        <v>546</v>
      </c>
      <c r="E375" s="237" t="s">
        <v>58</v>
      </c>
      <c r="F375" s="237" t="s">
        <v>41</v>
      </c>
      <c r="G375" s="240">
        <v>36</v>
      </c>
      <c r="H375" s="280"/>
    </row>
    <row r="376" spans="1:255" s="245" customFormat="1" x14ac:dyDescent="0.25">
      <c r="A376" s="43" t="s">
        <v>42</v>
      </c>
      <c r="B376" s="237" t="s">
        <v>579</v>
      </c>
      <c r="C376" s="237" t="s">
        <v>510</v>
      </c>
      <c r="D376" s="237" t="s">
        <v>546</v>
      </c>
      <c r="E376" s="237" t="s">
        <v>58</v>
      </c>
      <c r="F376" s="237" t="s">
        <v>43</v>
      </c>
      <c r="G376" s="240">
        <v>36</v>
      </c>
      <c r="H376" s="280"/>
    </row>
    <row r="377" spans="1:255" s="245" customFormat="1" x14ac:dyDescent="0.25">
      <c r="A377" s="36" t="s">
        <v>44</v>
      </c>
      <c r="B377" s="237" t="s">
        <v>579</v>
      </c>
      <c r="C377" s="237" t="s">
        <v>510</v>
      </c>
      <c r="D377" s="237" t="s">
        <v>546</v>
      </c>
      <c r="E377" s="237" t="s">
        <v>58</v>
      </c>
      <c r="F377" s="237" t="s">
        <v>45</v>
      </c>
      <c r="G377" s="240">
        <v>7</v>
      </c>
      <c r="H377" s="280"/>
    </row>
    <row r="378" spans="1:255" s="245" customFormat="1" x14ac:dyDescent="0.25">
      <c r="A378" s="283" t="s">
        <v>513</v>
      </c>
      <c r="B378" s="237" t="s">
        <v>579</v>
      </c>
      <c r="C378" s="237" t="s">
        <v>510</v>
      </c>
      <c r="D378" s="237" t="s">
        <v>546</v>
      </c>
      <c r="E378" s="237" t="s">
        <v>58</v>
      </c>
      <c r="F378" s="237" t="s">
        <v>47</v>
      </c>
      <c r="G378" s="240">
        <v>7</v>
      </c>
      <c r="H378" s="280"/>
    </row>
    <row r="379" spans="1:255" s="234" customFormat="1" x14ac:dyDescent="0.25">
      <c r="A379" s="289" t="s">
        <v>551</v>
      </c>
      <c r="B379" s="236" t="s">
        <v>579</v>
      </c>
      <c r="C379" s="236" t="s">
        <v>515</v>
      </c>
      <c r="D379" s="236"/>
      <c r="E379" s="236"/>
      <c r="F379" s="236"/>
      <c r="G379" s="238">
        <f>G380</f>
        <v>5473.1229800000001</v>
      </c>
      <c r="H379" s="274"/>
    </row>
    <row r="380" spans="1:255" s="245" customFormat="1" x14ac:dyDescent="0.25">
      <c r="A380" s="241" t="s">
        <v>186</v>
      </c>
      <c r="B380" s="236" t="s">
        <v>579</v>
      </c>
      <c r="C380" s="236" t="s">
        <v>515</v>
      </c>
      <c r="D380" s="236" t="s">
        <v>550</v>
      </c>
      <c r="E380" s="236"/>
      <c r="F380" s="236"/>
      <c r="G380" s="238">
        <f>G381+G385</f>
        <v>5473.1229800000001</v>
      </c>
      <c r="H380" s="280"/>
    </row>
    <row r="381" spans="1:255" s="245" customFormat="1" x14ac:dyDescent="0.25">
      <c r="A381" s="36" t="s">
        <v>188</v>
      </c>
      <c r="B381" s="237" t="s">
        <v>579</v>
      </c>
      <c r="C381" s="237" t="s">
        <v>515</v>
      </c>
      <c r="D381" s="237" t="s">
        <v>550</v>
      </c>
      <c r="E381" s="237" t="s">
        <v>189</v>
      </c>
      <c r="F381" s="236"/>
      <c r="G381" s="240">
        <f>G382</f>
        <v>5455.6229800000001</v>
      </c>
      <c r="H381" s="280"/>
    </row>
    <row r="382" spans="1:255" x14ac:dyDescent="0.25">
      <c r="A382" s="43" t="s">
        <v>190</v>
      </c>
      <c r="B382" s="237" t="s">
        <v>579</v>
      </c>
      <c r="C382" s="237" t="s">
        <v>515</v>
      </c>
      <c r="D382" s="237" t="s">
        <v>550</v>
      </c>
      <c r="E382" s="237" t="s">
        <v>191</v>
      </c>
      <c r="F382" s="237"/>
      <c r="G382" s="240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7" customFormat="1" x14ac:dyDescent="0.25">
      <c r="A383" s="52" t="s">
        <v>40</v>
      </c>
      <c r="B383" s="237" t="s">
        <v>579</v>
      </c>
      <c r="C383" s="237" t="s">
        <v>515</v>
      </c>
      <c r="D383" s="237" t="s">
        <v>550</v>
      </c>
      <c r="E383" s="237" t="s">
        <v>191</v>
      </c>
      <c r="F383" s="237" t="s">
        <v>41</v>
      </c>
      <c r="G383" s="240">
        <f>G384</f>
        <v>5455.6229800000001</v>
      </c>
      <c r="H383" s="256"/>
    </row>
    <row r="384" spans="1:255" s="257" customFormat="1" x14ac:dyDescent="0.25">
      <c r="A384" s="43" t="s">
        <v>42</v>
      </c>
      <c r="B384" s="237" t="s">
        <v>579</v>
      </c>
      <c r="C384" s="237" t="s">
        <v>515</v>
      </c>
      <c r="D384" s="237" t="s">
        <v>550</v>
      </c>
      <c r="E384" s="237" t="s">
        <v>191</v>
      </c>
      <c r="F384" s="237" t="s">
        <v>43</v>
      </c>
      <c r="G384" s="240">
        <f>3936+1519.62298</f>
        <v>5455.6229800000001</v>
      </c>
      <c r="H384" s="256"/>
    </row>
    <row r="385" spans="1:9" s="257" customFormat="1" ht="24.75" x14ac:dyDescent="0.25">
      <c r="A385" s="36" t="s">
        <v>580</v>
      </c>
      <c r="B385" s="237" t="s">
        <v>579</v>
      </c>
      <c r="C385" s="237" t="s">
        <v>515</v>
      </c>
      <c r="D385" s="237" t="s">
        <v>550</v>
      </c>
      <c r="E385" s="237" t="s">
        <v>198</v>
      </c>
      <c r="F385" s="237"/>
      <c r="G385" s="240">
        <v>17.5</v>
      </c>
      <c r="H385" s="256"/>
    </row>
    <row r="386" spans="1:9" s="257" customFormat="1" x14ac:dyDescent="0.25">
      <c r="A386" s="52" t="s">
        <v>40</v>
      </c>
      <c r="B386" s="237" t="s">
        <v>579</v>
      </c>
      <c r="C386" s="237" t="s">
        <v>515</v>
      </c>
      <c r="D386" s="237" t="s">
        <v>550</v>
      </c>
      <c r="E386" s="237" t="s">
        <v>198</v>
      </c>
      <c r="F386" s="237" t="s">
        <v>41</v>
      </c>
      <c r="G386" s="240">
        <v>17.5</v>
      </c>
      <c r="H386" s="256"/>
    </row>
    <row r="387" spans="1:9" s="257" customFormat="1" x14ac:dyDescent="0.25">
      <c r="A387" s="43" t="s">
        <v>42</v>
      </c>
      <c r="B387" s="237" t="s">
        <v>579</v>
      </c>
      <c r="C387" s="237" t="s">
        <v>515</v>
      </c>
      <c r="D387" s="237" t="s">
        <v>550</v>
      </c>
      <c r="E387" s="237" t="s">
        <v>198</v>
      </c>
      <c r="F387" s="237" t="s">
        <v>43</v>
      </c>
      <c r="G387" s="240">
        <v>17.5</v>
      </c>
      <c r="H387" s="256"/>
    </row>
    <row r="388" spans="1:9" s="260" customFormat="1" x14ac:dyDescent="0.25">
      <c r="A388" s="44" t="s">
        <v>503</v>
      </c>
      <c r="B388" s="236" t="s">
        <v>579</v>
      </c>
      <c r="C388" s="236" t="s">
        <v>504</v>
      </c>
      <c r="D388" s="236"/>
      <c r="E388" s="236"/>
      <c r="F388" s="236"/>
      <c r="G388" s="238">
        <f>G389</f>
        <v>13043.04466</v>
      </c>
      <c r="H388" s="290"/>
    </row>
    <row r="389" spans="1:9" s="260" customFormat="1" x14ac:dyDescent="0.25">
      <c r="A389" s="29" t="s">
        <v>236</v>
      </c>
      <c r="B389" s="236" t="s">
        <v>579</v>
      </c>
      <c r="C389" s="236" t="s">
        <v>504</v>
      </c>
      <c r="D389" s="236" t="s">
        <v>510</v>
      </c>
      <c r="E389" s="236"/>
      <c r="F389" s="236"/>
      <c r="G389" s="238">
        <f>G390</f>
        <v>13043.04466</v>
      </c>
      <c r="H389" s="290"/>
    </row>
    <row r="390" spans="1:9" s="257" customFormat="1" x14ac:dyDescent="0.25">
      <c r="A390" s="54" t="s">
        <v>240</v>
      </c>
      <c r="B390" s="237" t="s">
        <v>579</v>
      </c>
      <c r="C390" s="237" t="s">
        <v>504</v>
      </c>
      <c r="D390" s="237" t="s">
        <v>510</v>
      </c>
      <c r="E390" s="237" t="s">
        <v>241</v>
      </c>
      <c r="F390" s="237"/>
      <c r="G390" s="240">
        <f>G391+G394</f>
        <v>13043.04466</v>
      </c>
      <c r="H390" s="256"/>
    </row>
    <row r="391" spans="1:9" s="257" customFormat="1" ht="26.25" x14ac:dyDescent="0.25">
      <c r="A391" s="43" t="s">
        <v>242</v>
      </c>
      <c r="B391" s="237" t="s">
        <v>579</v>
      </c>
      <c r="C391" s="237" t="s">
        <v>504</v>
      </c>
      <c r="D391" s="237" t="s">
        <v>510</v>
      </c>
      <c r="E391" s="38" t="s">
        <v>243</v>
      </c>
      <c r="F391" s="237"/>
      <c r="G391" s="240">
        <f>G392</f>
        <v>7412</v>
      </c>
      <c r="H391" s="256"/>
    </row>
    <row r="392" spans="1:9" s="257" customFormat="1" ht="26.25" x14ac:dyDescent="0.25">
      <c r="A392" s="43" t="s">
        <v>244</v>
      </c>
      <c r="B392" s="237" t="s">
        <v>579</v>
      </c>
      <c r="C392" s="237" t="s">
        <v>504</v>
      </c>
      <c r="D392" s="237" t="s">
        <v>510</v>
      </c>
      <c r="E392" s="38" t="s">
        <v>243</v>
      </c>
      <c r="F392" s="237" t="s">
        <v>245</v>
      </c>
      <c r="G392" s="240">
        <f>G393</f>
        <v>7412</v>
      </c>
      <c r="H392" s="256"/>
    </row>
    <row r="393" spans="1:9" s="257" customFormat="1" x14ac:dyDescent="0.25">
      <c r="A393" s="43" t="s">
        <v>246</v>
      </c>
      <c r="B393" s="237" t="s">
        <v>579</v>
      </c>
      <c r="C393" s="237" t="s">
        <v>504</v>
      </c>
      <c r="D393" s="237" t="s">
        <v>510</v>
      </c>
      <c r="E393" s="38" t="s">
        <v>243</v>
      </c>
      <c r="F393" s="237" t="s">
        <v>247</v>
      </c>
      <c r="G393" s="240">
        <v>7412</v>
      </c>
      <c r="H393" s="256"/>
    </row>
    <row r="394" spans="1:9" s="257" customFormat="1" ht="26.25" x14ac:dyDescent="0.25">
      <c r="A394" s="43" t="s">
        <v>248</v>
      </c>
      <c r="B394" s="237" t="s">
        <v>579</v>
      </c>
      <c r="C394" s="237" t="s">
        <v>504</v>
      </c>
      <c r="D394" s="237" t="s">
        <v>510</v>
      </c>
      <c r="E394" s="38" t="s">
        <v>249</v>
      </c>
      <c r="F394" s="237"/>
      <c r="G394" s="240">
        <f>G395</f>
        <v>5631.0446599999996</v>
      </c>
      <c r="H394" s="256"/>
    </row>
    <row r="395" spans="1:9" s="257" customFormat="1" ht="26.25" x14ac:dyDescent="0.25">
      <c r="A395" s="43" t="s">
        <v>244</v>
      </c>
      <c r="B395" s="237" t="s">
        <v>579</v>
      </c>
      <c r="C395" s="237" t="s">
        <v>504</v>
      </c>
      <c r="D395" s="237" t="s">
        <v>510</v>
      </c>
      <c r="E395" s="38" t="s">
        <v>249</v>
      </c>
      <c r="F395" s="237" t="s">
        <v>245</v>
      </c>
      <c r="G395" s="240">
        <f>G396</f>
        <v>5631.0446599999996</v>
      </c>
      <c r="H395" s="256"/>
    </row>
    <row r="396" spans="1:9" s="257" customFormat="1" x14ac:dyDescent="0.25">
      <c r="A396" s="43" t="s">
        <v>246</v>
      </c>
      <c r="B396" s="237" t="s">
        <v>579</v>
      </c>
      <c r="C396" s="237" t="s">
        <v>504</v>
      </c>
      <c r="D396" s="237" t="s">
        <v>510</v>
      </c>
      <c r="E396" s="38" t="s">
        <v>249</v>
      </c>
      <c r="F396" s="237" t="s">
        <v>247</v>
      </c>
      <c r="G396" s="240">
        <v>5631.0446599999996</v>
      </c>
      <c r="H396" s="256"/>
    </row>
    <row r="397" spans="1:9" s="234" customFormat="1" ht="17.25" customHeight="1" x14ac:dyDescent="0.25">
      <c r="A397" s="235" t="s">
        <v>526</v>
      </c>
      <c r="B397" s="236" t="s">
        <v>579</v>
      </c>
      <c r="C397" s="236" t="s">
        <v>527</v>
      </c>
      <c r="D397" s="236"/>
      <c r="E397" s="236"/>
      <c r="F397" s="236"/>
      <c r="G397" s="238">
        <f>G398</f>
        <v>129.6</v>
      </c>
      <c r="H397" s="232"/>
      <c r="I397" s="233"/>
    </row>
    <row r="398" spans="1:9" s="234" customFormat="1" ht="17.25" customHeight="1" x14ac:dyDescent="0.25">
      <c r="A398" s="235" t="s">
        <v>402</v>
      </c>
      <c r="B398" s="236" t="s">
        <v>579</v>
      </c>
      <c r="C398" s="236" t="s">
        <v>527</v>
      </c>
      <c r="D398" s="236" t="s">
        <v>528</v>
      </c>
      <c r="E398" s="236"/>
      <c r="F398" s="236"/>
      <c r="G398" s="238">
        <f>G400</f>
        <v>129.6</v>
      </c>
      <c r="H398" s="232"/>
      <c r="I398" s="233"/>
    </row>
    <row r="399" spans="1:9" s="234" customFormat="1" ht="39" x14ac:dyDescent="0.25">
      <c r="A399" s="52" t="s">
        <v>412</v>
      </c>
      <c r="B399" s="237" t="s">
        <v>579</v>
      </c>
      <c r="C399" s="237" t="s">
        <v>527</v>
      </c>
      <c r="D399" s="237" t="s">
        <v>528</v>
      </c>
      <c r="E399" s="237" t="s">
        <v>413</v>
      </c>
      <c r="F399" s="237"/>
      <c r="G399" s="240">
        <f>G400</f>
        <v>129.6</v>
      </c>
      <c r="H399" s="232"/>
      <c r="I399" s="233"/>
    </row>
    <row r="400" spans="1:9" s="234" customFormat="1" ht="51.75" x14ac:dyDescent="0.25">
      <c r="A400" s="43" t="s">
        <v>414</v>
      </c>
      <c r="B400" s="237" t="s">
        <v>579</v>
      </c>
      <c r="C400" s="237" t="s">
        <v>527</v>
      </c>
      <c r="D400" s="237" t="s">
        <v>528</v>
      </c>
      <c r="E400" s="237" t="s">
        <v>415</v>
      </c>
      <c r="F400" s="237"/>
      <c r="G400" s="240">
        <f>G402</f>
        <v>129.6</v>
      </c>
      <c r="H400" s="232"/>
      <c r="I400" s="233"/>
    </row>
    <row r="401" spans="1:9" s="234" customFormat="1" x14ac:dyDescent="0.25">
      <c r="A401" s="36" t="s">
        <v>398</v>
      </c>
      <c r="B401" s="237" t="s">
        <v>579</v>
      </c>
      <c r="C401" s="237" t="s">
        <v>527</v>
      </c>
      <c r="D401" s="237" t="s">
        <v>528</v>
      </c>
      <c r="E401" s="237" t="s">
        <v>415</v>
      </c>
      <c r="F401" s="237" t="s">
        <v>399</v>
      </c>
      <c r="G401" s="240">
        <v>129.6</v>
      </c>
      <c r="H401" s="232"/>
      <c r="I401" s="233"/>
    </row>
    <row r="402" spans="1:9" s="234" customFormat="1" ht="17.25" customHeight="1" x14ac:dyDescent="0.25">
      <c r="A402" s="77" t="s">
        <v>410</v>
      </c>
      <c r="B402" s="287" t="s">
        <v>579</v>
      </c>
      <c r="C402" s="287" t="s">
        <v>527</v>
      </c>
      <c r="D402" s="287" t="s">
        <v>528</v>
      </c>
      <c r="E402" s="237" t="s">
        <v>415</v>
      </c>
      <c r="F402" s="287" t="s">
        <v>411</v>
      </c>
      <c r="G402" s="291">
        <v>129.6</v>
      </c>
      <c r="H402" s="232"/>
      <c r="I402" s="233"/>
    </row>
    <row r="403" spans="1:9" s="168" customFormat="1" ht="29.25" x14ac:dyDescent="0.25">
      <c r="A403" s="21" t="s">
        <v>581</v>
      </c>
      <c r="B403" s="22" t="s">
        <v>582</v>
      </c>
      <c r="C403" s="22"/>
      <c r="D403" s="22"/>
      <c r="E403" s="23"/>
      <c r="F403" s="23"/>
      <c r="G403" s="275">
        <f>G404+G420+G438+G444+G426+G432</f>
        <v>8327.9</v>
      </c>
      <c r="H403" s="227"/>
    </row>
    <row r="404" spans="1:9" s="245" customFormat="1" x14ac:dyDescent="0.25">
      <c r="A404" s="276" t="s">
        <v>537</v>
      </c>
      <c r="B404" s="277" t="s">
        <v>582</v>
      </c>
      <c r="C404" s="277" t="s">
        <v>510</v>
      </c>
      <c r="D404" s="277"/>
      <c r="E404" s="277"/>
      <c r="F404" s="277"/>
      <c r="G404" s="279">
        <f>G410+G405</f>
        <v>1657.9</v>
      </c>
      <c r="H404" s="232"/>
    </row>
    <row r="405" spans="1:9" s="245" customFormat="1" ht="39" x14ac:dyDescent="0.25">
      <c r="A405" s="235" t="s">
        <v>48</v>
      </c>
      <c r="B405" s="236" t="s">
        <v>582</v>
      </c>
      <c r="C405" s="236" t="s">
        <v>510</v>
      </c>
      <c r="D405" s="236" t="s">
        <v>515</v>
      </c>
      <c r="E405" s="277"/>
      <c r="F405" s="277"/>
      <c r="G405" s="279">
        <f>G406</f>
        <v>24.9</v>
      </c>
      <c r="H405" s="232"/>
    </row>
    <row r="406" spans="1:9" s="297" customFormat="1" x14ac:dyDescent="0.25">
      <c r="A406" s="292" t="s">
        <v>51</v>
      </c>
      <c r="B406" s="293" t="s">
        <v>582</v>
      </c>
      <c r="C406" s="293" t="s">
        <v>510</v>
      </c>
      <c r="D406" s="293" t="s">
        <v>515</v>
      </c>
      <c r="E406" s="293" t="s">
        <v>52</v>
      </c>
      <c r="F406" s="294"/>
      <c r="G406" s="295">
        <f>G407</f>
        <v>24.9</v>
      </c>
      <c r="H406" s="296"/>
    </row>
    <row r="407" spans="1:9" s="300" customFormat="1" ht="39" x14ac:dyDescent="0.25">
      <c r="A407" s="298" t="s">
        <v>583</v>
      </c>
      <c r="B407" s="293" t="s">
        <v>582</v>
      </c>
      <c r="C407" s="293" t="s">
        <v>510</v>
      </c>
      <c r="D407" s="293" t="s">
        <v>515</v>
      </c>
      <c r="E407" s="293" t="s">
        <v>584</v>
      </c>
      <c r="F407" s="293"/>
      <c r="G407" s="295">
        <f>G409</f>
        <v>24.9</v>
      </c>
      <c r="H407" s="299"/>
    </row>
    <row r="408" spans="1:9" s="300" customFormat="1" x14ac:dyDescent="0.25">
      <c r="A408" s="301" t="s">
        <v>585</v>
      </c>
      <c r="B408" s="293" t="s">
        <v>582</v>
      </c>
      <c r="C408" s="293" t="s">
        <v>510</v>
      </c>
      <c r="D408" s="293" t="s">
        <v>515</v>
      </c>
      <c r="E408" s="293" t="s">
        <v>584</v>
      </c>
      <c r="F408" s="293" t="s">
        <v>71</v>
      </c>
      <c r="G408" s="295">
        <v>24.9</v>
      </c>
      <c r="H408" s="299"/>
    </row>
    <row r="409" spans="1:9" s="300" customFormat="1" x14ac:dyDescent="0.25">
      <c r="A409" s="301" t="s">
        <v>586</v>
      </c>
      <c r="B409" s="293" t="s">
        <v>582</v>
      </c>
      <c r="C409" s="293" t="s">
        <v>510</v>
      </c>
      <c r="D409" s="293" t="s">
        <v>515</v>
      </c>
      <c r="E409" s="293" t="s">
        <v>584</v>
      </c>
      <c r="F409" s="293" t="s">
        <v>73</v>
      </c>
      <c r="G409" s="295">
        <v>24.9</v>
      </c>
      <c r="H409" s="299"/>
    </row>
    <row r="410" spans="1:9" s="297" customFormat="1" ht="24.75" x14ac:dyDescent="0.25">
      <c r="A410" s="302" t="s">
        <v>82</v>
      </c>
      <c r="B410" s="294" t="s">
        <v>582</v>
      </c>
      <c r="C410" s="294" t="s">
        <v>510</v>
      </c>
      <c r="D410" s="294" t="s">
        <v>544</v>
      </c>
      <c r="E410" s="294"/>
      <c r="F410" s="294"/>
      <c r="G410" s="303">
        <f>G416+G413+G418</f>
        <v>1633</v>
      </c>
      <c r="H410" s="296"/>
    </row>
    <row r="411" spans="1:9" s="297" customFormat="1" x14ac:dyDescent="0.25">
      <c r="A411" s="292" t="s">
        <v>51</v>
      </c>
      <c r="B411" s="293" t="s">
        <v>582</v>
      </c>
      <c r="C411" s="293" t="s">
        <v>510</v>
      </c>
      <c r="D411" s="293" t="s">
        <v>544</v>
      </c>
      <c r="E411" s="293" t="s">
        <v>52</v>
      </c>
      <c r="F411" s="293"/>
      <c r="G411" s="295">
        <f>G412+G416+G418</f>
        <v>1633</v>
      </c>
      <c r="H411" s="296"/>
    </row>
    <row r="412" spans="1:9" s="297" customFormat="1" x14ac:dyDescent="0.25">
      <c r="A412" s="304" t="s">
        <v>587</v>
      </c>
      <c r="B412" s="293" t="s">
        <v>582</v>
      </c>
      <c r="C412" s="293" t="s">
        <v>510</v>
      </c>
      <c r="D412" s="293" t="s">
        <v>544</v>
      </c>
      <c r="E412" s="293" t="s">
        <v>57</v>
      </c>
      <c r="F412" s="293"/>
      <c r="G412" s="295">
        <f>G413</f>
        <v>1473</v>
      </c>
      <c r="H412" s="296"/>
    </row>
    <row r="413" spans="1:9" s="300" customFormat="1" ht="36.75" x14ac:dyDescent="0.25">
      <c r="A413" s="301" t="s">
        <v>24</v>
      </c>
      <c r="B413" s="293" t="s">
        <v>582</v>
      </c>
      <c r="C413" s="293" t="s">
        <v>510</v>
      </c>
      <c r="D413" s="293" t="s">
        <v>544</v>
      </c>
      <c r="E413" s="293" t="s">
        <v>57</v>
      </c>
      <c r="F413" s="293" t="s">
        <v>25</v>
      </c>
      <c r="G413" s="295">
        <f>G414</f>
        <v>1473</v>
      </c>
      <c r="H413" s="299"/>
    </row>
    <row r="414" spans="1:9" s="300" customFormat="1" x14ac:dyDescent="0.25">
      <c r="A414" s="301" t="s">
        <v>26</v>
      </c>
      <c r="B414" s="293" t="s">
        <v>582</v>
      </c>
      <c r="C414" s="293" t="s">
        <v>510</v>
      </c>
      <c r="D414" s="293" t="s">
        <v>544</v>
      </c>
      <c r="E414" s="293" t="s">
        <v>57</v>
      </c>
      <c r="F414" s="293" t="s">
        <v>27</v>
      </c>
      <c r="G414" s="295">
        <f>1290+183</f>
        <v>1473</v>
      </c>
      <c r="H414" s="299"/>
    </row>
    <row r="415" spans="1:9" s="300" customFormat="1" x14ac:dyDescent="0.25">
      <c r="A415" s="301" t="s">
        <v>588</v>
      </c>
      <c r="B415" s="293" t="s">
        <v>582</v>
      </c>
      <c r="C415" s="293" t="s">
        <v>510</v>
      </c>
      <c r="D415" s="293" t="s">
        <v>544</v>
      </c>
      <c r="E415" s="293" t="s">
        <v>58</v>
      </c>
      <c r="F415" s="293"/>
      <c r="G415" s="295"/>
      <c r="H415" s="299"/>
    </row>
    <row r="416" spans="1:9" s="300" customFormat="1" x14ac:dyDescent="0.25">
      <c r="A416" s="52" t="s">
        <v>40</v>
      </c>
      <c r="B416" s="293" t="s">
        <v>582</v>
      </c>
      <c r="C416" s="293" t="s">
        <v>510</v>
      </c>
      <c r="D416" s="293" t="s">
        <v>544</v>
      </c>
      <c r="E416" s="293" t="s">
        <v>58</v>
      </c>
      <c r="F416" s="293" t="s">
        <v>41</v>
      </c>
      <c r="G416" s="295">
        <v>159</v>
      </c>
      <c r="H416" s="299"/>
    </row>
    <row r="417" spans="1:255" s="300" customFormat="1" x14ac:dyDescent="0.25">
      <c r="A417" s="301" t="s">
        <v>42</v>
      </c>
      <c r="B417" s="293" t="s">
        <v>582</v>
      </c>
      <c r="C417" s="293" t="s">
        <v>510</v>
      </c>
      <c r="D417" s="293" t="s">
        <v>544</v>
      </c>
      <c r="E417" s="293" t="s">
        <v>58</v>
      </c>
      <c r="F417" s="293" t="s">
        <v>43</v>
      </c>
      <c r="G417" s="295">
        <v>159</v>
      </c>
      <c r="H417" s="299"/>
    </row>
    <row r="418" spans="1:255" x14ac:dyDescent="0.25">
      <c r="A418" s="36" t="s">
        <v>44</v>
      </c>
      <c r="B418" s="237" t="s">
        <v>582</v>
      </c>
      <c r="C418" s="237" t="s">
        <v>510</v>
      </c>
      <c r="D418" s="237" t="s">
        <v>544</v>
      </c>
      <c r="E418" s="293" t="s">
        <v>58</v>
      </c>
      <c r="F418" s="237" t="s">
        <v>45</v>
      </c>
      <c r="G418" s="240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3" t="s">
        <v>46</v>
      </c>
      <c r="B419" s="237" t="s">
        <v>582</v>
      </c>
      <c r="C419" s="237" t="s">
        <v>510</v>
      </c>
      <c r="D419" s="237" t="s">
        <v>544</v>
      </c>
      <c r="E419" s="293" t="s">
        <v>58</v>
      </c>
      <c r="F419" s="237" t="s">
        <v>47</v>
      </c>
      <c r="G419" s="240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4" customFormat="1" x14ac:dyDescent="0.25">
      <c r="A420" s="235" t="s">
        <v>551</v>
      </c>
      <c r="B420" s="236" t="s">
        <v>582</v>
      </c>
      <c r="C420" s="236" t="s">
        <v>515</v>
      </c>
      <c r="D420" s="236"/>
      <c r="E420" s="236"/>
      <c r="F420" s="236"/>
      <c r="G420" s="238">
        <f>G421</f>
        <v>1500</v>
      </c>
      <c r="H420" s="274"/>
    </row>
    <row r="421" spans="1:255" s="281" customFormat="1" x14ac:dyDescent="0.25">
      <c r="A421" s="241" t="s">
        <v>180</v>
      </c>
      <c r="B421" s="236" t="s">
        <v>582</v>
      </c>
      <c r="C421" s="236" t="s">
        <v>515</v>
      </c>
      <c r="D421" s="236" t="s">
        <v>508</v>
      </c>
      <c r="E421" s="236"/>
      <c r="F421" s="236"/>
      <c r="G421" s="238">
        <f>G422</f>
        <v>1500</v>
      </c>
      <c r="H421" s="280"/>
    </row>
    <row r="422" spans="1:255" x14ac:dyDescent="0.25">
      <c r="A422" s="83" t="s">
        <v>182</v>
      </c>
      <c r="B422" s="237" t="s">
        <v>582</v>
      </c>
      <c r="C422" s="237" t="s">
        <v>515</v>
      </c>
      <c r="D422" s="237" t="s">
        <v>508</v>
      </c>
      <c r="E422" s="237" t="s">
        <v>183</v>
      </c>
      <c r="F422" s="237"/>
      <c r="G422" s="240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3" t="s">
        <v>184</v>
      </c>
      <c r="B423" s="237" t="s">
        <v>582</v>
      </c>
      <c r="C423" s="237" t="s">
        <v>515</v>
      </c>
      <c r="D423" s="237" t="s">
        <v>508</v>
      </c>
      <c r="E423" s="237" t="s">
        <v>185</v>
      </c>
      <c r="F423" s="237"/>
      <c r="G423" s="240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3" t="s">
        <v>44</v>
      </c>
      <c r="B424" s="237" t="s">
        <v>582</v>
      </c>
      <c r="C424" s="237" t="s">
        <v>515</v>
      </c>
      <c r="D424" s="237" t="s">
        <v>508</v>
      </c>
      <c r="E424" s="237" t="s">
        <v>185</v>
      </c>
      <c r="F424" s="237" t="s">
        <v>45</v>
      </c>
      <c r="G424" s="240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2" t="s">
        <v>172</v>
      </c>
      <c r="B425" s="237" t="s">
        <v>582</v>
      </c>
      <c r="C425" s="237" t="s">
        <v>515</v>
      </c>
      <c r="D425" s="237" t="s">
        <v>508</v>
      </c>
      <c r="E425" s="237" t="s">
        <v>185</v>
      </c>
      <c r="F425" s="237" t="s">
        <v>173</v>
      </c>
      <c r="G425" s="240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5" t="s">
        <v>503</v>
      </c>
      <c r="B426" s="236" t="s">
        <v>582</v>
      </c>
      <c r="C426" s="236" t="s">
        <v>504</v>
      </c>
      <c r="D426" s="236"/>
      <c r="E426" s="236"/>
      <c r="F426" s="236"/>
      <c r="G426" s="238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5" t="s">
        <v>285</v>
      </c>
      <c r="B427" s="236" t="s">
        <v>582</v>
      </c>
      <c r="C427" s="236" t="s">
        <v>504</v>
      </c>
      <c r="D427" s="236" t="s">
        <v>504</v>
      </c>
      <c r="E427" s="236"/>
      <c r="F427" s="236"/>
      <c r="G427" s="238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3" t="s">
        <v>347</v>
      </c>
      <c r="B428" s="237" t="s">
        <v>582</v>
      </c>
      <c r="C428" s="237" t="s">
        <v>504</v>
      </c>
      <c r="D428" s="237" t="s">
        <v>504</v>
      </c>
      <c r="E428" s="237" t="s">
        <v>132</v>
      </c>
      <c r="F428" s="237"/>
      <c r="G428" s="240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6" t="s">
        <v>520</v>
      </c>
      <c r="B429" s="237" t="s">
        <v>582</v>
      </c>
      <c r="C429" s="237" t="s">
        <v>504</v>
      </c>
      <c r="D429" s="237" t="s">
        <v>504</v>
      </c>
      <c r="E429" s="237" t="s">
        <v>142</v>
      </c>
      <c r="F429" s="237"/>
      <c r="G429" s="240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6" t="s">
        <v>585</v>
      </c>
      <c r="B430" s="237" t="s">
        <v>582</v>
      </c>
      <c r="C430" s="237" t="s">
        <v>504</v>
      </c>
      <c r="D430" s="237" t="s">
        <v>504</v>
      </c>
      <c r="E430" s="237" t="s">
        <v>142</v>
      </c>
      <c r="F430" s="237" t="s">
        <v>71</v>
      </c>
      <c r="G430" s="240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39" t="s">
        <v>55</v>
      </c>
      <c r="B431" s="237" t="s">
        <v>582</v>
      </c>
      <c r="C431" s="237" t="s">
        <v>504</v>
      </c>
      <c r="D431" s="237" t="s">
        <v>504</v>
      </c>
      <c r="E431" s="237" t="s">
        <v>142</v>
      </c>
      <c r="F431" s="237" t="s">
        <v>291</v>
      </c>
      <c r="G431" s="240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5" customFormat="1" x14ac:dyDescent="0.25">
      <c r="A432" s="289" t="s">
        <v>507</v>
      </c>
      <c r="B432" s="236" t="s">
        <v>582</v>
      </c>
      <c r="C432" s="236" t="s">
        <v>508</v>
      </c>
      <c r="D432" s="236"/>
      <c r="E432" s="236"/>
      <c r="F432" s="236"/>
      <c r="G432" s="238">
        <f>G434</f>
        <v>30</v>
      </c>
      <c r="H432" s="280"/>
    </row>
    <row r="433" spans="1:255" s="245" customFormat="1" x14ac:dyDescent="0.25">
      <c r="A433" s="289" t="s">
        <v>344</v>
      </c>
      <c r="B433" s="236" t="s">
        <v>582</v>
      </c>
      <c r="C433" s="236" t="s">
        <v>508</v>
      </c>
      <c r="D433" s="236" t="s">
        <v>515</v>
      </c>
      <c r="E433" s="236"/>
      <c r="F433" s="236"/>
      <c r="G433" s="238">
        <v>30</v>
      </c>
      <c r="H433" s="280"/>
    </row>
    <row r="434" spans="1:255" ht="28.5" customHeight="1" x14ac:dyDescent="0.25">
      <c r="A434" s="243" t="s">
        <v>518</v>
      </c>
      <c r="B434" s="237" t="s">
        <v>582</v>
      </c>
      <c r="C434" s="237" t="s">
        <v>508</v>
      </c>
      <c r="D434" s="237" t="s">
        <v>515</v>
      </c>
      <c r="E434" s="237" t="s">
        <v>132</v>
      </c>
      <c r="F434" s="237"/>
      <c r="G434" s="240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3" t="s">
        <v>520</v>
      </c>
      <c r="B435" s="237" t="s">
        <v>582</v>
      </c>
      <c r="C435" s="237" t="s">
        <v>508</v>
      </c>
      <c r="D435" s="237" t="s">
        <v>515</v>
      </c>
      <c r="E435" s="237" t="s">
        <v>142</v>
      </c>
      <c r="F435" s="237"/>
      <c r="G435" s="240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3" t="s">
        <v>585</v>
      </c>
      <c r="B436" s="237" t="s">
        <v>582</v>
      </c>
      <c r="C436" s="237" t="s">
        <v>508</v>
      </c>
      <c r="D436" s="237" t="s">
        <v>515</v>
      </c>
      <c r="E436" s="237" t="s">
        <v>142</v>
      </c>
      <c r="F436" s="237" t="s">
        <v>71</v>
      </c>
      <c r="G436" s="240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5" t="s">
        <v>55</v>
      </c>
      <c r="B437" s="287" t="s">
        <v>582</v>
      </c>
      <c r="C437" s="287" t="s">
        <v>508</v>
      </c>
      <c r="D437" s="287" t="s">
        <v>515</v>
      </c>
      <c r="E437" s="237" t="s">
        <v>142</v>
      </c>
      <c r="F437" s="287" t="s">
        <v>291</v>
      </c>
      <c r="G437" s="291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4" customFormat="1" x14ac:dyDescent="0.25">
      <c r="A438" s="306" t="s">
        <v>589</v>
      </c>
      <c r="B438" s="236" t="s">
        <v>582</v>
      </c>
      <c r="C438" s="236" t="s">
        <v>546</v>
      </c>
      <c r="D438" s="236"/>
      <c r="E438" s="236"/>
      <c r="F438" s="236"/>
      <c r="G438" s="307">
        <f>G442</f>
        <v>40</v>
      </c>
      <c r="H438" s="274"/>
    </row>
    <row r="439" spans="1:255" s="234" customFormat="1" x14ac:dyDescent="0.25">
      <c r="A439" s="130" t="s">
        <v>431</v>
      </c>
      <c r="B439" s="277" t="s">
        <v>582</v>
      </c>
      <c r="C439" s="277" t="s">
        <v>546</v>
      </c>
      <c r="D439" s="277" t="s">
        <v>510</v>
      </c>
      <c r="E439" s="277"/>
      <c r="F439" s="277"/>
      <c r="G439" s="279">
        <f>G442</f>
        <v>40</v>
      </c>
      <c r="H439" s="274"/>
    </row>
    <row r="440" spans="1:255" s="234" customFormat="1" x14ac:dyDescent="0.25">
      <c r="A440" s="54" t="s">
        <v>433</v>
      </c>
      <c r="B440" s="237" t="s">
        <v>582</v>
      </c>
      <c r="C440" s="237" t="s">
        <v>546</v>
      </c>
      <c r="D440" s="237" t="s">
        <v>510</v>
      </c>
      <c r="E440" s="237" t="s">
        <v>434</v>
      </c>
      <c r="F440" s="277"/>
      <c r="G440" s="282">
        <f>G442</f>
        <v>40</v>
      </c>
      <c r="H440" s="274"/>
    </row>
    <row r="441" spans="1:255" s="234" customFormat="1" x14ac:dyDescent="0.25">
      <c r="A441" s="77" t="s">
        <v>435</v>
      </c>
      <c r="B441" s="237" t="s">
        <v>582</v>
      </c>
      <c r="C441" s="237" t="s">
        <v>546</v>
      </c>
      <c r="D441" s="237" t="s">
        <v>510</v>
      </c>
      <c r="E441" s="237" t="s">
        <v>436</v>
      </c>
      <c r="F441" s="277"/>
      <c r="G441" s="282">
        <f>G442</f>
        <v>40</v>
      </c>
      <c r="H441" s="274"/>
    </row>
    <row r="442" spans="1:255" s="245" customFormat="1" x14ac:dyDescent="0.25">
      <c r="A442" s="77" t="s">
        <v>435</v>
      </c>
      <c r="B442" s="237" t="s">
        <v>582</v>
      </c>
      <c r="C442" s="237" t="s">
        <v>546</v>
      </c>
      <c r="D442" s="237" t="s">
        <v>510</v>
      </c>
      <c r="E442" s="237" t="s">
        <v>436</v>
      </c>
      <c r="F442" s="237" t="s">
        <v>437</v>
      </c>
      <c r="G442" s="240">
        <f>G443</f>
        <v>40</v>
      </c>
      <c r="H442" s="280"/>
    </row>
    <row r="443" spans="1:255" x14ac:dyDescent="0.25">
      <c r="A443" s="36" t="s">
        <v>590</v>
      </c>
      <c r="B443" s="237" t="s">
        <v>582</v>
      </c>
      <c r="C443" s="237" t="s">
        <v>546</v>
      </c>
      <c r="D443" s="237" t="s">
        <v>510</v>
      </c>
      <c r="E443" s="237" t="s">
        <v>436</v>
      </c>
      <c r="F443" s="237" t="s">
        <v>438</v>
      </c>
      <c r="G443" s="240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4" customFormat="1" ht="26.25" x14ac:dyDescent="0.25">
      <c r="A444" s="235" t="s">
        <v>591</v>
      </c>
      <c r="B444" s="236" t="s">
        <v>582</v>
      </c>
      <c r="C444" s="236" t="s">
        <v>592</v>
      </c>
      <c r="D444" s="236"/>
      <c r="E444" s="236"/>
      <c r="F444" s="236"/>
      <c r="G444" s="238">
        <f>G449</f>
        <v>5070</v>
      </c>
      <c r="H444" s="274"/>
    </row>
    <row r="445" spans="1:255" s="234" customFormat="1" ht="24.75" x14ac:dyDescent="0.25">
      <c r="A445" s="241" t="s">
        <v>441</v>
      </c>
      <c r="B445" s="236" t="s">
        <v>582</v>
      </c>
      <c r="C445" s="236" t="s">
        <v>592</v>
      </c>
      <c r="D445" s="236" t="s">
        <v>510</v>
      </c>
      <c r="E445" s="236"/>
      <c r="F445" s="236"/>
      <c r="G445" s="238">
        <v>5070</v>
      </c>
      <c r="H445" s="274"/>
    </row>
    <row r="446" spans="1:255" s="234" customFormat="1" x14ac:dyDescent="0.25">
      <c r="A446" s="308" t="s">
        <v>443</v>
      </c>
      <c r="B446" s="237" t="s">
        <v>582</v>
      </c>
      <c r="C446" s="237" t="s">
        <v>592</v>
      </c>
      <c r="D446" s="237" t="s">
        <v>510</v>
      </c>
      <c r="E446" s="237" t="s">
        <v>444</v>
      </c>
      <c r="F446" s="236"/>
      <c r="G446" s="240">
        <f>G448</f>
        <v>5070</v>
      </c>
      <c r="H446" s="274"/>
    </row>
    <row r="447" spans="1:255" s="234" customFormat="1" x14ac:dyDescent="0.25">
      <c r="A447" s="133" t="s">
        <v>445</v>
      </c>
      <c r="B447" s="237" t="s">
        <v>582</v>
      </c>
      <c r="C447" s="237" t="s">
        <v>592</v>
      </c>
      <c r="D447" s="237" t="s">
        <v>510</v>
      </c>
      <c r="E447" s="237" t="s">
        <v>446</v>
      </c>
      <c r="F447" s="236"/>
      <c r="G447" s="240">
        <f>G448</f>
        <v>5070</v>
      </c>
      <c r="H447" s="274"/>
    </row>
    <row r="448" spans="1:255" s="234" customFormat="1" x14ac:dyDescent="0.25">
      <c r="A448" s="309" t="s">
        <v>585</v>
      </c>
      <c r="B448" s="237" t="s">
        <v>582</v>
      </c>
      <c r="C448" s="237" t="s">
        <v>592</v>
      </c>
      <c r="D448" s="237" t="s">
        <v>510</v>
      </c>
      <c r="E448" s="237" t="s">
        <v>446</v>
      </c>
      <c r="F448" s="237" t="s">
        <v>71</v>
      </c>
      <c r="G448" s="240">
        <v>5070</v>
      </c>
      <c r="H448" s="274"/>
    </row>
    <row r="449" spans="1:255" s="245" customFormat="1" ht="14.25" customHeight="1" x14ac:dyDescent="0.25">
      <c r="A449" s="36" t="s">
        <v>593</v>
      </c>
      <c r="B449" s="237" t="s">
        <v>582</v>
      </c>
      <c r="C449" s="237" t="s">
        <v>592</v>
      </c>
      <c r="D449" s="237" t="s">
        <v>510</v>
      </c>
      <c r="E449" s="237" t="s">
        <v>446</v>
      </c>
      <c r="F449" s="237" t="s">
        <v>447</v>
      </c>
      <c r="G449" s="240">
        <v>5070</v>
      </c>
      <c r="H449" s="280"/>
    </row>
    <row r="450" spans="1:255" s="168" customFormat="1" ht="29.25" x14ac:dyDescent="0.25">
      <c r="A450" s="310" t="s">
        <v>594</v>
      </c>
      <c r="B450" s="311" t="s">
        <v>595</v>
      </c>
      <c r="C450" s="22"/>
      <c r="D450" s="22"/>
      <c r="E450" s="23"/>
      <c r="F450" s="23"/>
      <c r="G450" s="275">
        <f>G451</f>
        <v>8930</v>
      </c>
      <c r="H450" s="227"/>
    </row>
    <row r="451" spans="1:255" s="245" customFormat="1" x14ac:dyDescent="0.25">
      <c r="A451" s="276" t="s">
        <v>537</v>
      </c>
      <c r="B451" s="277" t="s">
        <v>595</v>
      </c>
      <c r="C451" s="277" t="s">
        <v>510</v>
      </c>
      <c r="D451" s="277"/>
      <c r="E451" s="277"/>
      <c r="F451" s="277"/>
      <c r="G451" s="279">
        <f>G452</f>
        <v>8930</v>
      </c>
      <c r="H451" s="232"/>
    </row>
    <row r="452" spans="1:255" s="281" customFormat="1" x14ac:dyDescent="0.25">
      <c r="A452" s="276" t="s">
        <v>107</v>
      </c>
      <c r="B452" s="277" t="s">
        <v>595</v>
      </c>
      <c r="C452" s="277" t="s">
        <v>510</v>
      </c>
      <c r="D452" s="277" t="s">
        <v>546</v>
      </c>
      <c r="E452" s="277"/>
      <c r="F452" s="277"/>
      <c r="G452" s="279">
        <f>G454+G461</f>
        <v>8930</v>
      </c>
      <c r="H452" s="280"/>
    </row>
    <row r="453" spans="1:255" s="281" customFormat="1" x14ac:dyDescent="0.25">
      <c r="A453" s="312" t="s">
        <v>109</v>
      </c>
      <c r="B453" s="237" t="s">
        <v>595</v>
      </c>
      <c r="C453" s="237" t="s">
        <v>510</v>
      </c>
      <c r="D453" s="237" t="s">
        <v>546</v>
      </c>
      <c r="E453" s="237" t="s">
        <v>110</v>
      </c>
      <c r="F453" s="277"/>
      <c r="G453" s="282">
        <f>G454+G461</f>
        <v>8930</v>
      </c>
      <c r="H453" s="280"/>
    </row>
    <row r="454" spans="1:255" x14ac:dyDescent="0.25">
      <c r="A454" s="36" t="s">
        <v>123</v>
      </c>
      <c r="B454" s="237" t="s">
        <v>595</v>
      </c>
      <c r="C454" s="237" t="s">
        <v>510</v>
      </c>
      <c r="D454" s="237" t="s">
        <v>546</v>
      </c>
      <c r="E454" s="237" t="s">
        <v>124</v>
      </c>
      <c r="F454" s="237"/>
      <c r="G454" s="240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6" t="s">
        <v>24</v>
      </c>
      <c r="B455" s="237" t="s">
        <v>595</v>
      </c>
      <c r="C455" s="237" t="s">
        <v>510</v>
      </c>
      <c r="D455" s="237" t="s">
        <v>546</v>
      </c>
      <c r="E455" s="237" t="s">
        <v>124</v>
      </c>
      <c r="F455" s="237" t="s">
        <v>25</v>
      </c>
      <c r="G455" s="240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6" t="s">
        <v>512</v>
      </c>
      <c r="B456" s="237" t="s">
        <v>595</v>
      </c>
      <c r="C456" s="237" t="s">
        <v>510</v>
      </c>
      <c r="D456" s="237" t="s">
        <v>546</v>
      </c>
      <c r="E456" s="237" t="s">
        <v>124</v>
      </c>
      <c r="F456" s="237" t="s">
        <v>126</v>
      </c>
      <c r="G456" s="240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2" t="s">
        <v>40</v>
      </c>
      <c r="B457" s="237" t="s">
        <v>595</v>
      </c>
      <c r="C457" s="237" t="s">
        <v>510</v>
      </c>
      <c r="D457" s="237" t="s">
        <v>546</v>
      </c>
      <c r="E457" s="237" t="s">
        <v>124</v>
      </c>
      <c r="F457" s="237" t="s">
        <v>41</v>
      </c>
      <c r="G457" s="240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3" t="s">
        <v>42</v>
      </c>
      <c r="B458" s="237" t="s">
        <v>595</v>
      </c>
      <c r="C458" s="237" t="s">
        <v>510</v>
      </c>
      <c r="D458" s="237" t="s">
        <v>546</v>
      </c>
      <c r="E458" s="237" t="s">
        <v>124</v>
      </c>
      <c r="F458" s="237" t="s">
        <v>43</v>
      </c>
      <c r="G458" s="240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6" t="s">
        <v>44</v>
      </c>
      <c r="B459" s="237" t="s">
        <v>595</v>
      </c>
      <c r="C459" s="237" t="s">
        <v>510</v>
      </c>
      <c r="D459" s="237" t="s">
        <v>546</v>
      </c>
      <c r="E459" s="237" t="s">
        <v>124</v>
      </c>
      <c r="F459" s="237" t="s">
        <v>45</v>
      </c>
      <c r="G459" s="240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3" t="s">
        <v>513</v>
      </c>
      <c r="B460" s="237" t="s">
        <v>595</v>
      </c>
      <c r="C460" s="237" t="s">
        <v>510</v>
      </c>
      <c r="D460" s="237" t="s">
        <v>546</v>
      </c>
      <c r="E460" s="237" t="s">
        <v>124</v>
      </c>
      <c r="F460" s="237" t="s">
        <v>47</v>
      </c>
      <c r="G460" s="240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6" t="s">
        <v>127</v>
      </c>
      <c r="B461" s="237" t="s">
        <v>595</v>
      </c>
      <c r="C461" s="237" t="s">
        <v>510</v>
      </c>
      <c r="D461" s="237" t="s">
        <v>546</v>
      </c>
      <c r="E461" s="237" t="s">
        <v>128</v>
      </c>
      <c r="F461" s="237"/>
      <c r="G461" s="240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6" t="s">
        <v>24</v>
      </c>
      <c r="B462" s="287" t="s">
        <v>595</v>
      </c>
      <c r="C462" s="287" t="s">
        <v>510</v>
      </c>
      <c r="D462" s="287" t="s">
        <v>546</v>
      </c>
      <c r="E462" s="237" t="s">
        <v>128</v>
      </c>
      <c r="F462" s="287" t="s">
        <v>25</v>
      </c>
      <c r="G462" s="291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6" t="s">
        <v>512</v>
      </c>
      <c r="B463" s="287" t="s">
        <v>595</v>
      </c>
      <c r="C463" s="287" t="s">
        <v>510</v>
      </c>
      <c r="D463" s="287" t="s">
        <v>546</v>
      </c>
      <c r="E463" s="237" t="s">
        <v>128</v>
      </c>
      <c r="F463" s="287" t="s">
        <v>126</v>
      </c>
      <c r="G463" s="291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8" customFormat="1" ht="29.25" x14ac:dyDescent="0.25">
      <c r="A464" s="87" t="s">
        <v>596</v>
      </c>
      <c r="B464" s="88" t="s">
        <v>597</v>
      </c>
      <c r="C464" s="88"/>
      <c r="D464" s="88"/>
      <c r="E464" s="89"/>
      <c r="F464" s="89"/>
      <c r="G464" s="226">
        <f>G466+G476</f>
        <v>788</v>
      </c>
      <c r="H464" s="227"/>
    </row>
    <row r="465" spans="1:8" s="245" customFormat="1" x14ac:dyDescent="0.25">
      <c r="A465" s="228" t="s">
        <v>537</v>
      </c>
      <c r="B465" s="229" t="s">
        <v>597</v>
      </c>
      <c r="C465" s="229" t="s">
        <v>510</v>
      </c>
      <c r="D465" s="229"/>
      <c r="E465" s="229"/>
      <c r="F465" s="229"/>
      <c r="G465" s="231">
        <f>G466+G476</f>
        <v>788</v>
      </c>
      <c r="H465" s="232"/>
    </row>
    <row r="466" spans="1:8" ht="33.75" customHeight="1" x14ac:dyDescent="0.25">
      <c r="A466" s="235" t="s">
        <v>28</v>
      </c>
      <c r="B466" s="236" t="s">
        <v>597</v>
      </c>
      <c r="C466" s="236" t="s">
        <v>510</v>
      </c>
      <c r="D466" s="236" t="s">
        <v>528</v>
      </c>
      <c r="E466" s="236"/>
      <c r="F466" s="236"/>
      <c r="G466" s="238">
        <f>G467</f>
        <v>238</v>
      </c>
      <c r="H466" s="232"/>
    </row>
    <row r="467" spans="1:8" x14ac:dyDescent="0.25">
      <c r="A467" s="43" t="s">
        <v>35</v>
      </c>
      <c r="B467" s="237" t="s">
        <v>597</v>
      </c>
      <c r="C467" s="237" t="s">
        <v>510</v>
      </c>
      <c r="D467" s="237" t="s">
        <v>528</v>
      </c>
      <c r="E467" s="237" t="s">
        <v>36</v>
      </c>
      <c r="F467" s="237"/>
      <c r="G467" s="240">
        <f>G468+G471</f>
        <v>238</v>
      </c>
    </row>
    <row r="468" spans="1:8" x14ac:dyDescent="0.25">
      <c r="A468" s="43" t="s">
        <v>22</v>
      </c>
      <c r="B468" s="237" t="s">
        <v>597</v>
      </c>
      <c r="C468" s="237" t="s">
        <v>510</v>
      </c>
      <c r="D468" s="237" t="s">
        <v>528</v>
      </c>
      <c r="E468" s="237" t="s">
        <v>37</v>
      </c>
      <c r="F468" s="237"/>
      <c r="G468" s="240">
        <f>G469</f>
        <v>163</v>
      </c>
    </row>
    <row r="469" spans="1:8" ht="39" x14ac:dyDescent="0.25">
      <c r="A469" s="242" t="s">
        <v>24</v>
      </c>
      <c r="B469" s="237" t="s">
        <v>597</v>
      </c>
      <c r="C469" s="237" t="s">
        <v>510</v>
      </c>
      <c r="D469" s="237" t="s">
        <v>528</v>
      </c>
      <c r="E469" s="237" t="s">
        <v>37</v>
      </c>
      <c r="F469" s="237" t="s">
        <v>25</v>
      </c>
      <c r="G469" s="240">
        <f>G470</f>
        <v>163</v>
      </c>
    </row>
    <row r="470" spans="1:8" x14ac:dyDescent="0.25">
      <c r="A470" s="36" t="s">
        <v>26</v>
      </c>
      <c r="B470" s="237" t="s">
        <v>597</v>
      </c>
      <c r="C470" s="237" t="s">
        <v>510</v>
      </c>
      <c r="D470" s="237" t="s">
        <v>598</v>
      </c>
      <c r="E470" s="237" t="s">
        <v>37</v>
      </c>
      <c r="F470" s="237" t="s">
        <v>27</v>
      </c>
      <c r="G470" s="240">
        <f>143+20</f>
        <v>163</v>
      </c>
    </row>
    <row r="471" spans="1:8" x14ac:dyDescent="0.25">
      <c r="A471" s="36" t="s">
        <v>588</v>
      </c>
      <c r="B471" s="237" t="s">
        <v>597</v>
      </c>
      <c r="C471" s="237" t="s">
        <v>510</v>
      </c>
      <c r="D471" s="237" t="s">
        <v>528</v>
      </c>
      <c r="E471" s="237" t="s">
        <v>39</v>
      </c>
      <c r="F471" s="237"/>
      <c r="G471" s="240">
        <f>G472+G474</f>
        <v>75</v>
      </c>
    </row>
    <row r="472" spans="1:8" x14ac:dyDescent="0.25">
      <c r="A472" s="52" t="s">
        <v>40</v>
      </c>
      <c r="B472" s="237" t="s">
        <v>597</v>
      </c>
      <c r="C472" s="237" t="s">
        <v>510</v>
      </c>
      <c r="D472" s="237" t="s">
        <v>528</v>
      </c>
      <c r="E472" s="237" t="s">
        <v>39</v>
      </c>
      <c r="F472" s="237" t="s">
        <v>41</v>
      </c>
      <c r="G472" s="240">
        <v>73</v>
      </c>
    </row>
    <row r="473" spans="1:8" x14ac:dyDescent="0.25">
      <c r="A473" s="52" t="s">
        <v>42</v>
      </c>
      <c r="B473" s="237" t="s">
        <v>597</v>
      </c>
      <c r="C473" s="237" t="s">
        <v>510</v>
      </c>
      <c r="D473" s="237" t="s">
        <v>528</v>
      </c>
      <c r="E473" s="237" t="s">
        <v>39</v>
      </c>
      <c r="F473" s="237" t="s">
        <v>43</v>
      </c>
      <c r="G473" s="240">
        <v>73</v>
      </c>
    </row>
    <row r="474" spans="1:8" x14ac:dyDescent="0.25">
      <c r="A474" s="52" t="s">
        <v>44</v>
      </c>
      <c r="B474" s="237" t="s">
        <v>597</v>
      </c>
      <c r="C474" s="237" t="s">
        <v>510</v>
      </c>
      <c r="D474" s="237" t="s">
        <v>528</v>
      </c>
      <c r="E474" s="237" t="s">
        <v>39</v>
      </c>
      <c r="F474" s="237" t="s">
        <v>45</v>
      </c>
      <c r="G474" s="240">
        <v>2</v>
      </c>
    </row>
    <row r="475" spans="1:8" x14ac:dyDescent="0.25">
      <c r="A475" s="52" t="s">
        <v>513</v>
      </c>
      <c r="B475" s="237" t="s">
        <v>597</v>
      </c>
      <c r="C475" s="237" t="s">
        <v>510</v>
      </c>
      <c r="D475" s="237" t="s">
        <v>528</v>
      </c>
      <c r="E475" s="237" t="s">
        <v>39</v>
      </c>
      <c r="F475" s="237" t="s">
        <v>47</v>
      </c>
      <c r="G475" s="240">
        <v>2</v>
      </c>
    </row>
    <row r="476" spans="1:8" s="245" customFormat="1" ht="26.25" x14ac:dyDescent="0.25">
      <c r="A476" s="235" t="s">
        <v>82</v>
      </c>
      <c r="B476" s="236" t="s">
        <v>597</v>
      </c>
      <c r="C476" s="236" t="s">
        <v>510</v>
      </c>
      <c r="D476" s="236" t="s">
        <v>544</v>
      </c>
      <c r="E476" s="236"/>
      <c r="F476" s="236"/>
      <c r="G476" s="238">
        <f>G477</f>
        <v>550</v>
      </c>
      <c r="H476" s="232"/>
    </row>
    <row r="477" spans="1:8" x14ac:dyDescent="0.25">
      <c r="A477" s="52" t="s">
        <v>84</v>
      </c>
      <c r="B477" s="237" t="s">
        <v>597</v>
      </c>
      <c r="C477" s="237" t="s">
        <v>510</v>
      </c>
      <c r="D477" s="237" t="s">
        <v>544</v>
      </c>
      <c r="E477" s="237" t="s">
        <v>85</v>
      </c>
      <c r="F477" s="237"/>
      <c r="G477" s="240">
        <f>G479</f>
        <v>550</v>
      </c>
      <c r="H477" s="232"/>
    </row>
    <row r="478" spans="1:8" x14ac:dyDescent="0.25">
      <c r="A478" s="43" t="s">
        <v>22</v>
      </c>
      <c r="B478" s="237" t="s">
        <v>597</v>
      </c>
      <c r="C478" s="237" t="s">
        <v>510</v>
      </c>
      <c r="D478" s="237" t="s">
        <v>544</v>
      </c>
      <c r="E478" s="237" t="s">
        <v>599</v>
      </c>
      <c r="F478" s="237"/>
      <c r="G478" s="240">
        <f>G479</f>
        <v>550</v>
      </c>
      <c r="H478" s="232"/>
    </row>
    <row r="479" spans="1:8" ht="41.25" customHeight="1" x14ac:dyDescent="0.25">
      <c r="A479" s="242" t="s">
        <v>24</v>
      </c>
      <c r="B479" s="237" t="s">
        <v>597</v>
      </c>
      <c r="C479" s="237" t="s">
        <v>510</v>
      </c>
      <c r="D479" s="237" t="s">
        <v>544</v>
      </c>
      <c r="E479" s="237" t="s">
        <v>599</v>
      </c>
      <c r="F479" s="237" t="s">
        <v>25</v>
      </c>
      <c r="G479" s="240">
        <f>G480</f>
        <v>550</v>
      </c>
      <c r="H479" s="232"/>
    </row>
    <row r="480" spans="1:8" x14ac:dyDescent="0.25">
      <c r="A480" s="36" t="s">
        <v>26</v>
      </c>
      <c r="B480" s="250" t="s">
        <v>597</v>
      </c>
      <c r="C480" s="250" t="s">
        <v>510</v>
      </c>
      <c r="D480" s="250" t="s">
        <v>544</v>
      </c>
      <c r="E480" s="237" t="s">
        <v>599</v>
      </c>
      <c r="F480" s="250" t="s">
        <v>27</v>
      </c>
      <c r="G480" s="251">
        <f>480+70</f>
        <v>550</v>
      </c>
      <c r="H480" s="232"/>
    </row>
    <row r="481" spans="1:255" s="245" customFormat="1" ht="31.5" customHeight="1" x14ac:dyDescent="0.25">
      <c r="A481" s="313" t="s">
        <v>455</v>
      </c>
      <c r="B481" s="314"/>
      <c r="C481" s="314"/>
      <c r="D481" s="314"/>
      <c r="E481" s="314"/>
      <c r="F481" s="315"/>
      <c r="G481" s="316">
        <f>G17+G95+G232++G344+G367+G403+G450+G464</f>
        <v>159090.05763999998</v>
      </c>
      <c r="H481" s="317">
        <f>G481</f>
        <v>159090.05763999998</v>
      </c>
    </row>
    <row r="482" spans="1:255" ht="12.75" x14ac:dyDescent="0.2">
      <c r="A482" s="214" t="s">
        <v>456</v>
      </c>
      <c r="G482" s="318" t="e">
        <f>'Прил.4 Доходы (уточн.)'!#REF!-G481</f>
        <v>#REF!</v>
      </c>
      <c r="H482" s="319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zoomScaleNormal="100" workbookViewId="0">
      <selection activeCell="B28" sqref="B28"/>
    </sheetView>
  </sheetViews>
  <sheetFormatPr defaultRowHeight="12.75" x14ac:dyDescent="0.2"/>
  <cols>
    <col min="1" max="1" width="69.85546875" style="320" customWidth="1"/>
    <col min="2" max="2" width="12.7109375" style="320" customWidth="1"/>
    <col min="3" max="3" width="12.7109375" style="9" customWidth="1"/>
    <col min="4" max="4" width="12.7109375" style="1" customWidth="1"/>
    <col min="5" max="5" width="12.5703125" style="1" customWidth="1"/>
    <col min="6" max="6" width="15.42578125" style="1" customWidth="1"/>
    <col min="7" max="7" width="8.7109375" style="1" customWidth="1"/>
    <col min="8" max="16384" width="9.140625" style="1"/>
  </cols>
  <sheetData>
    <row r="1" spans="1:5" ht="12.75" customHeight="1" x14ac:dyDescent="0.2">
      <c r="A1" s="346" t="s">
        <v>492</v>
      </c>
      <c r="B1" s="346"/>
      <c r="C1" s="346"/>
      <c r="D1" s="346"/>
      <c r="E1" s="11"/>
    </row>
    <row r="2" spans="1:5" ht="12.75" customHeight="1" x14ac:dyDescent="0.2">
      <c r="A2" s="368" t="s">
        <v>610</v>
      </c>
      <c r="B2" s="368"/>
      <c r="C2" s="368"/>
      <c r="D2" s="368"/>
      <c r="E2" s="11"/>
    </row>
    <row r="3" spans="1:5" ht="12.75" customHeight="1" x14ac:dyDescent="0.2">
      <c r="A3" s="346" t="s">
        <v>609</v>
      </c>
      <c r="B3" s="346"/>
      <c r="C3" s="346"/>
      <c r="D3" s="346"/>
      <c r="E3" s="11"/>
    </row>
    <row r="4" spans="1:5" ht="12.75" customHeight="1" x14ac:dyDescent="0.2">
      <c r="A4" s="346" t="s">
        <v>618</v>
      </c>
      <c r="B4" s="346"/>
      <c r="C4" s="346"/>
      <c r="D4" s="346"/>
      <c r="E4" s="11"/>
    </row>
    <row r="5" spans="1:5" ht="12.75" customHeight="1" x14ac:dyDescent="0.2">
      <c r="A5" s="346" t="s">
        <v>619</v>
      </c>
      <c r="B5" s="346"/>
      <c r="C5" s="346"/>
      <c r="D5" s="346"/>
      <c r="E5" s="11"/>
    </row>
    <row r="6" spans="1:5" ht="12.75" customHeight="1" x14ac:dyDescent="0.2">
      <c r="A6" s="346" t="s">
        <v>620</v>
      </c>
      <c r="B6" s="346"/>
      <c r="C6" s="346"/>
      <c r="D6" s="346"/>
      <c r="E6" s="11"/>
    </row>
    <row r="7" spans="1:5" ht="12.75" customHeight="1" x14ac:dyDescent="0.2">
      <c r="A7" s="346" t="s">
        <v>609</v>
      </c>
      <c r="B7" s="346"/>
      <c r="C7" s="346"/>
      <c r="D7" s="346"/>
      <c r="E7" s="11"/>
    </row>
    <row r="8" spans="1:5" ht="12.75" customHeight="1" x14ac:dyDescent="0.2">
      <c r="A8" s="346" t="s">
        <v>621</v>
      </c>
      <c r="B8" s="346"/>
      <c r="C8" s="346"/>
      <c r="D8" s="346"/>
      <c r="E8" s="11"/>
    </row>
    <row r="9" spans="1:5" ht="12.75" customHeight="1" x14ac:dyDescent="0.2">
      <c r="A9" s="347"/>
      <c r="B9" s="347"/>
      <c r="C9" s="347"/>
      <c r="D9" s="347"/>
      <c r="E9" s="11"/>
    </row>
    <row r="10" spans="1:5" ht="12.75" customHeight="1" x14ac:dyDescent="0.2">
      <c r="A10" s="347"/>
      <c r="B10" s="347"/>
      <c r="C10" s="347"/>
      <c r="D10" s="11"/>
      <c r="E10" s="11"/>
    </row>
    <row r="11" spans="1:5" ht="31.5" customHeight="1" x14ac:dyDescent="0.25">
      <c r="A11" s="375" t="s">
        <v>613</v>
      </c>
      <c r="B11" s="375"/>
      <c r="C11" s="375"/>
      <c r="D11" s="375"/>
    </row>
    <row r="12" spans="1:5" ht="3.75" customHeight="1" x14ac:dyDescent="0.25">
      <c r="A12" s="369"/>
      <c r="B12" s="369"/>
      <c r="C12" s="369"/>
    </row>
    <row r="13" spans="1:5" ht="3.75" customHeight="1" x14ac:dyDescent="0.25">
      <c r="A13" s="321"/>
      <c r="B13" s="321"/>
      <c r="C13" s="321"/>
    </row>
    <row r="14" spans="1:5" ht="3.75" customHeight="1" x14ac:dyDescent="0.25">
      <c r="A14" s="321"/>
      <c r="B14" s="321"/>
      <c r="C14" s="321"/>
    </row>
    <row r="15" spans="1:5" ht="15" customHeight="1" x14ac:dyDescent="0.25">
      <c r="A15" s="321"/>
      <c r="B15" s="321"/>
      <c r="C15" s="373" t="s">
        <v>600</v>
      </c>
      <c r="D15" s="373"/>
    </row>
    <row r="16" spans="1:5" ht="15" customHeight="1" x14ac:dyDescent="0.2">
      <c r="A16" s="374" t="s">
        <v>601</v>
      </c>
      <c r="B16" s="370" t="s">
        <v>602</v>
      </c>
      <c r="C16" s="371"/>
      <c r="D16" s="372"/>
    </row>
    <row r="17" spans="1:4" ht="37.5" customHeight="1" x14ac:dyDescent="0.2">
      <c r="A17" s="374"/>
      <c r="B17" s="337" t="s">
        <v>614</v>
      </c>
      <c r="C17" s="337" t="s">
        <v>611</v>
      </c>
      <c r="D17" s="337" t="s">
        <v>612</v>
      </c>
    </row>
    <row r="18" spans="1:4" ht="13.5" hidden="1" customHeight="1" x14ac:dyDescent="0.2">
      <c r="A18" s="374"/>
      <c r="B18" s="337"/>
      <c r="C18" s="338"/>
      <c r="D18" s="338"/>
    </row>
    <row r="19" spans="1:4" s="322" customFormat="1" ht="18.75" x14ac:dyDescent="0.3">
      <c r="A19" s="326" t="s">
        <v>603</v>
      </c>
      <c r="B19" s="327">
        <f>SUM(B21:B24)</f>
        <v>14347.9</v>
      </c>
      <c r="C19" s="327">
        <f>SUM(C21:C24)</f>
        <v>9110.4</v>
      </c>
      <c r="D19" s="327">
        <f>SUM(D21:D24)</f>
        <v>8932.9000000000015</v>
      </c>
    </row>
    <row r="20" spans="1:4" s="323" customFormat="1" ht="15.75" x14ac:dyDescent="0.25">
      <c r="A20" s="328" t="s">
        <v>604</v>
      </c>
      <c r="B20" s="328"/>
      <c r="C20" s="329"/>
      <c r="D20" s="329"/>
    </row>
    <row r="21" spans="1:4" s="323" customFormat="1" ht="63" x14ac:dyDescent="0.25">
      <c r="A21" s="330" t="s">
        <v>605</v>
      </c>
      <c r="B21" s="339">
        <f>4021.2+605.9</f>
        <v>4627.0999999999995</v>
      </c>
      <c r="C21" s="331">
        <f>4236.9+532.5</f>
        <v>4769.3999999999996</v>
      </c>
      <c r="D21" s="331">
        <f>4222.1+447.5</f>
        <v>4669.6000000000004</v>
      </c>
    </row>
    <row r="22" spans="1:4" s="323" customFormat="1" ht="78.75" x14ac:dyDescent="0.25">
      <c r="A22" s="332" t="s">
        <v>606</v>
      </c>
      <c r="B22" s="339">
        <v>20.8</v>
      </c>
      <c r="C22" s="331">
        <v>22.1</v>
      </c>
      <c r="D22" s="331">
        <f>28.6-7</f>
        <v>21.6</v>
      </c>
    </row>
    <row r="23" spans="1:4" s="324" customFormat="1" ht="63" x14ac:dyDescent="0.25">
      <c r="A23" s="333" t="s">
        <v>607</v>
      </c>
      <c r="B23" s="339">
        <f>4221-473+452</f>
        <v>4200</v>
      </c>
      <c r="C23" s="331">
        <f>4237+555.9-474</f>
        <v>4318.8999999999996</v>
      </c>
      <c r="D23" s="331">
        <f>4422-590.7+266.9+143.5</f>
        <v>4241.7</v>
      </c>
    </row>
    <row r="24" spans="1:4" s="324" customFormat="1" ht="63" x14ac:dyDescent="0.25">
      <c r="A24" s="334" t="s">
        <v>615</v>
      </c>
      <c r="B24" s="339">
        <v>5500</v>
      </c>
      <c r="C24" s="331"/>
      <c r="D24" s="331"/>
    </row>
    <row r="25" spans="1:4" s="322" customFormat="1" ht="18.75" x14ac:dyDescent="0.3">
      <c r="A25" s="335" t="s">
        <v>608</v>
      </c>
      <c r="B25" s="340">
        <f>SUM(B27:B29)</f>
        <v>18552.3</v>
      </c>
      <c r="C25" s="327">
        <f>SUM(C27:C29)</f>
        <v>9110.4</v>
      </c>
      <c r="D25" s="327">
        <f>SUM(D27:D29)</f>
        <v>8932.9</v>
      </c>
    </row>
    <row r="26" spans="1:4" s="324" customFormat="1" ht="15.75" x14ac:dyDescent="0.25">
      <c r="A26" s="328" t="s">
        <v>604</v>
      </c>
      <c r="B26" s="341"/>
      <c r="C26" s="336"/>
      <c r="D26" s="336"/>
    </row>
    <row r="27" spans="1:4" s="324" customFormat="1" ht="47.25" x14ac:dyDescent="0.25">
      <c r="A27" s="334" t="s">
        <v>616</v>
      </c>
      <c r="B27" s="342">
        <f>7790-500+1057.9+5500+4204.4-2120-100</f>
        <v>15832.3</v>
      </c>
      <c r="C27" s="343">
        <f>8022-500+1088.4</f>
        <v>8610.4</v>
      </c>
      <c r="D27" s="343">
        <f>8082-500+850.9</f>
        <v>8432.9</v>
      </c>
    </row>
    <row r="28" spans="1:4" s="324" customFormat="1" ht="47.25" x14ac:dyDescent="0.25">
      <c r="A28" s="334" t="s">
        <v>622</v>
      </c>
      <c r="B28" s="342">
        <f>2120+100</f>
        <v>2220</v>
      </c>
      <c r="C28" s="343"/>
      <c r="D28" s="343"/>
    </row>
    <row r="29" spans="1:4" s="324" customFormat="1" ht="15.75" x14ac:dyDescent="0.25">
      <c r="A29" s="334" t="s">
        <v>617</v>
      </c>
      <c r="B29" s="342">
        <v>500</v>
      </c>
      <c r="C29" s="343">
        <v>500</v>
      </c>
      <c r="D29" s="343">
        <v>500</v>
      </c>
    </row>
    <row r="32" spans="1:4" x14ac:dyDescent="0.2">
      <c r="D32" s="325"/>
    </row>
  </sheetData>
  <sheetProtection selectLockedCells="1" selectUnlockedCells="1"/>
  <mergeCells count="15">
    <mergeCell ref="B16:D16"/>
    <mergeCell ref="C15:D15"/>
    <mergeCell ref="A16:A18"/>
    <mergeCell ref="A11:D11"/>
    <mergeCell ref="A1:D1"/>
    <mergeCell ref="A2:D2"/>
    <mergeCell ref="A3:D3"/>
    <mergeCell ref="A4:D4"/>
    <mergeCell ref="A12:C12"/>
    <mergeCell ref="A10:C10"/>
    <mergeCell ref="A5:D5"/>
    <mergeCell ref="A6:D6"/>
    <mergeCell ref="A7:D7"/>
    <mergeCell ref="A8:D8"/>
    <mergeCell ref="A9:D9"/>
  </mergeCells>
  <pageMargins left="0.74791666666666667" right="0.27569444444444446" top="0.35416666666666669" bottom="0.2361111111111111" header="0.51180555555555551" footer="0.51180555555555551"/>
  <pageSetup paperSize="9" scale="8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2025-02-28T11:41:50Z</cp:lastPrinted>
  <dcterms:created xsi:type="dcterms:W3CDTF">2018-12-21T08:45:37Z</dcterms:created>
  <dcterms:modified xsi:type="dcterms:W3CDTF">2025-02-28T11:42:04Z</dcterms:modified>
</cp:coreProperties>
</file>